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drawings/drawing6.xml" ContentType="application/vnd.openxmlformats-officedocument.drawing+xml"/>
  <Override PartName="/xl/slicers/slicer1.xml" ContentType="application/vnd.ms-excel.slicer+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7.xml" ContentType="application/vnd.openxmlformats-officedocument.drawingml.chartshapes+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hidePivotFieldList="1" defaultThemeVersion="166925"/>
  <mc:AlternateContent xmlns:mc="http://schemas.openxmlformats.org/markup-compatibility/2006">
    <mc:Choice Requires="x15">
      <x15ac:absPath xmlns:x15ac="http://schemas.microsoft.com/office/spreadsheetml/2010/11/ac" url="C:\Users\jeffp\Google Drive\Projects\The S-Class\3_Product Development\PERSUer's Pack - Complete\"/>
    </mc:Choice>
  </mc:AlternateContent>
  <xr:revisionPtr revIDLastSave="0" documentId="13_ncr:1_{B0C22F14-38A7-4D18-A4A9-CCF7C56B1D57}" xr6:coauthVersionLast="47" xr6:coauthVersionMax="47" xr10:uidLastSave="{00000000-0000-0000-0000-000000000000}"/>
  <bookViews>
    <workbookView xWindow="-98" yWindow="-98" windowWidth="22695" windowHeight="14476" tabRatio="845" xr2:uid="{50904A04-6D23-42A0-AE60-737769A69E46}"/>
  </bookViews>
  <sheets>
    <sheet name="INTRODUCTION" sheetId="10" r:id="rId1"/>
    <sheet name="DASHBOARD" sheetId="6" r:id="rId2"/>
    <sheet name="Step 1 ASSESSING" sheetId="1" r:id="rId3"/>
    <sheet name="Step 2 KNOWING" sheetId="9" r:id="rId4"/>
    <sheet name="Step 3 SETTING + Step 4 DOING" sheetId="11" r:id="rId5"/>
    <sheet name="MY PERSU GOALS ROADMAP" sheetId="12" r:id="rId6"/>
    <sheet name="Backend" sheetId="7" state="veryHidden" r:id="rId7"/>
  </sheets>
  <definedNames>
    <definedName name="_xlnm._FilterDatabase" localSheetId="2" hidden="1">Backend!$H$75:$I$112</definedName>
    <definedName name="Avocation">Backend!$H$6:$H$9</definedName>
    <definedName name="Career">Backend!$G$6:$G$10</definedName>
    <definedName name="Education">Backend!$D$6:$D$9</definedName>
    <definedName name="Entrepreneurship">Backend!$J$6:$J$10</definedName>
    <definedName name="Finance">Backend!$F$6:$F$10</definedName>
    <definedName name="Importance">Backend!$B$18:$B$20</definedName>
    <definedName name="Intervals">Backend!$D$18:$D$20</definedName>
    <definedName name="Lifestyle">Backend!$E$6:$E$9</definedName>
    <definedName name="Message">Backend!$C$25:$C$32</definedName>
    <definedName name="Outcome">Backend!$B$25:$B$31</definedName>
    <definedName name="_xlnm.Print_Area" localSheetId="1">DASHBOARD!$A$1:$I$40</definedName>
    <definedName name="_xlnm.Print_Area" localSheetId="0">INTRODUCTION!$A$1:$I$67</definedName>
    <definedName name="_xlnm.Print_Area" localSheetId="5">'MY PERSU GOALS ROADMAP'!$A$1:$J$59</definedName>
    <definedName name="_xlnm.Print_Area" localSheetId="2">'Step 1 ASSESSING'!$A$1:$E$50</definedName>
    <definedName name="_xlnm.Print_Area" localSheetId="3">'Step 2 KNOWING'!$A$1:$I$59</definedName>
    <definedName name="_xlnm.Print_Area" localSheetId="4">'Step 3 SETTING + Step 4 DOING'!$A$1:$AC$44</definedName>
    <definedName name="_xlnm.Print_Titles" localSheetId="5">'MY PERSU GOALS ROADMAP'!$10:$10</definedName>
    <definedName name="Relationships">Backend!$I$6:$I$9</definedName>
    <definedName name="Slicer_Importance1">#N/A</definedName>
    <definedName name="Slicer_Intervals1">#N/A</definedName>
    <definedName name="Slicer_Outcome1">#N/A</definedName>
    <definedName name="Slicer_Type1">#N/A</definedName>
    <definedName name="Spirituality">Backend!$C$6:$C$12</definedName>
    <definedName name="Themes">Backend!$B$6:$B$13</definedName>
    <definedName name="Type">Backend!$C$18:$C$20</definedName>
    <definedName name="WOW__YOU_VE_EXCEEDED_THE_TARGET">Backend!$C$26:$C$31</definedName>
  </definedNames>
  <calcPr calcId="191029"/>
  <pivotCaches>
    <pivotCache cacheId="29"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12" i="7" l="1"/>
  <c r="W112" i="7"/>
  <c r="W102" i="7"/>
  <c r="W97" i="7"/>
  <c r="W91" i="7"/>
  <c r="W92" i="7"/>
  <c r="W93" i="7"/>
  <c r="W94" i="7"/>
  <c r="W95" i="7"/>
  <c r="W90" i="7"/>
  <c r="W86" i="7"/>
  <c r="W87" i="7"/>
  <c r="W88" i="7"/>
  <c r="W85" i="7"/>
  <c r="W83" i="7"/>
  <c r="W77" i="7"/>
  <c r="W78" i="7"/>
  <c r="W79" i="7"/>
  <c r="W76" i="7"/>
  <c r="V112" i="7"/>
  <c r="U112" i="7"/>
  <c r="U97" i="7"/>
  <c r="U94" i="7"/>
  <c r="U93" i="7"/>
  <c r="U90" i="7"/>
  <c r="U88" i="7"/>
  <c r="U86" i="7"/>
  <c r="U83" i="7"/>
  <c r="U79" i="7"/>
  <c r="U77" i="7"/>
  <c r="U76" i="7"/>
  <c r="R112" i="7"/>
  <c r="Q112" i="7"/>
  <c r="Q99" i="7"/>
  <c r="Q86" i="7"/>
  <c r="Q85" i="7"/>
  <c r="Q82" i="7"/>
  <c r="Q83" i="7"/>
  <c r="Q81" i="7"/>
  <c r="Q77" i="7"/>
  <c r="Q78" i="7"/>
  <c r="Q79" i="7"/>
  <c r="Q76" i="7"/>
  <c r="P112" i="7"/>
  <c r="O112" i="7"/>
  <c r="O102" i="7"/>
  <c r="O99" i="7"/>
  <c r="O97" i="7"/>
  <c r="O95" i="7"/>
  <c r="O93" i="7"/>
  <c r="O90" i="7"/>
  <c r="O83" i="7"/>
  <c r="O77" i="7"/>
  <c r="O78" i="7"/>
  <c r="O79" i="7"/>
  <c r="O76" i="7"/>
  <c r="L112" i="7"/>
  <c r="K112" i="7"/>
  <c r="K107" i="7"/>
  <c r="K108" i="7"/>
  <c r="K106" i="7"/>
  <c r="K104" i="7"/>
  <c r="K102" i="7"/>
  <c r="K97" i="7"/>
  <c r="K93" i="7"/>
  <c r="K94" i="7"/>
  <c r="K95" i="7"/>
  <c r="K92" i="7"/>
  <c r="K90" i="7"/>
  <c r="K86" i="7"/>
  <c r="K87" i="7"/>
  <c r="K88" i="7"/>
  <c r="K85" i="7"/>
  <c r="L62" i="7"/>
  <c r="I5" i="12"/>
  <c r="O5" i="7"/>
  <c r="T15" i="7"/>
  <c r="T16" i="7"/>
  <c r="T14" i="7"/>
  <c r="T13" i="7"/>
  <c r="T12" i="7"/>
  <c r="T11" i="7"/>
  <c r="T10" i="7"/>
  <c r="T9" i="7"/>
  <c r="T8" i="7"/>
  <c r="T7" i="7"/>
  <c r="T6" i="7"/>
  <c r="T5" i="7"/>
  <c r="R7" i="7"/>
  <c r="R20" i="7"/>
  <c r="R22" i="7"/>
  <c r="R21" i="7"/>
  <c r="P6" i="7"/>
  <c r="R16" i="7"/>
  <c r="R15" i="7"/>
  <c r="R14" i="7"/>
  <c r="R13" i="7"/>
  <c r="R12" i="7"/>
  <c r="R11" i="7"/>
  <c r="R10" i="7"/>
  <c r="R9" i="7"/>
  <c r="R8" i="7"/>
  <c r="R6" i="7"/>
  <c r="R5" i="7"/>
  <c r="P5" i="7"/>
  <c r="P7" i="7"/>
  <c r="P8" i="7"/>
  <c r="P9" i="7"/>
  <c r="P10" i="7"/>
  <c r="P11" i="7"/>
  <c r="P12" i="7"/>
  <c r="P13" i="7"/>
  <c r="P14" i="7"/>
  <c r="P15" i="7"/>
  <c r="P16" i="7"/>
  <c r="O6" i="7"/>
  <c r="O7" i="7"/>
  <c r="O8" i="7"/>
  <c r="O9" i="7"/>
  <c r="O10" i="7"/>
  <c r="O11" i="7"/>
  <c r="O12" i="7"/>
  <c r="O13" i="7"/>
  <c r="O14" i="7"/>
  <c r="O15" i="7"/>
  <c r="O16" i="7"/>
  <c r="O9" i="11"/>
  <c r="O10" i="11"/>
  <c r="O11" i="11"/>
  <c r="O12" i="11"/>
  <c r="O13" i="11"/>
  <c r="O14" i="11"/>
  <c r="O15" i="11"/>
  <c r="O16" i="11"/>
  <c r="AB10" i="11"/>
  <c r="AB11" i="11"/>
  <c r="AB12" i="11"/>
  <c r="AB13" i="11"/>
  <c r="AB14" i="11"/>
  <c r="AB15" i="11"/>
  <c r="AB16" i="11"/>
  <c r="AB9" i="11"/>
  <c r="Z74" i="7"/>
  <c r="Y97" i="7" s="1"/>
  <c r="Y74" i="7"/>
  <c r="Y111" i="7" s="1"/>
  <c r="P60" i="7"/>
  <c r="P61" i="7"/>
  <c r="P59" i="7"/>
  <c r="P63" i="7"/>
  <c r="P56" i="7"/>
  <c r="P58" i="7"/>
  <c r="P62" i="7"/>
  <c r="P57" i="7"/>
  <c r="Q10" i="7" l="1"/>
  <c r="Q15" i="7"/>
  <c r="Q16" i="7"/>
  <c r="Q12" i="7"/>
  <c r="Q6" i="7"/>
  <c r="S21" i="7"/>
  <c r="U14" i="7"/>
  <c r="Q14" i="7"/>
  <c r="Q11" i="7"/>
  <c r="U12" i="7"/>
  <c r="U15" i="7"/>
  <c r="S13" i="7"/>
  <c r="U13" i="7"/>
  <c r="Q13" i="7"/>
  <c r="U16" i="7"/>
  <c r="U9" i="7"/>
  <c r="Q9" i="7"/>
  <c r="U7" i="7"/>
  <c r="Q7" i="7"/>
  <c r="Q8" i="7"/>
  <c r="U8" i="7"/>
  <c r="U6" i="7"/>
  <c r="Q5" i="7"/>
  <c r="U5" i="7"/>
  <c r="V9" i="7"/>
  <c r="V11" i="7"/>
  <c r="V10" i="7"/>
  <c r="V6" i="7"/>
  <c r="V5" i="7"/>
  <c r="W5" i="7" s="1"/>
  <c r="U11" i="7"/>
  <c r="U10" i="7"/>
  <c r="S22" i="7"/>
  <c r="V16" i="7"/>
  <c r="V8" i="7"/>
  <c r="V15" i="7"/>
  <c r="V7" i="7"/>
  <c r="V14" i="7"/>
  <c r="V13" i="7"/>
  <c r="V12" i="7"/>
  <c r="S12" i="7"/>
  <c r="S9" i="7"/>
  <c r="S16" i="7"/>
  <c r="S8" i="7"/>
  <c r="S11" i="7"/>
  <c r="S6" i="7"/>
  <c r="S14" i="7"/>
  <c r="S5" i="7"/>
  <c r="S10" i="7"/>
  <c r="S15" i="7"/>
  <c r="S7" i="7"/>
  <c r="Y78" i="7"/>
  <c r="Y99" i="7"/>
  <c r="Y91" i="7"/>
  <c r="Y100" i="7"/>
  <c r="Y81" i="7"/>
  <c r="Y110" i="7"/>
  <c r="Y93" i="7"/>
  <c r="Y76" i="7"/>
  <c r="Y87" i="7"/>
  <c r="Y79" i="7"/>
  <c r="Y86" i="7"/>
  <c r="Y98" i="7"/>
  <c r="Y104" i="7"/>
  <c r="Y90" i="7"/>
  <c r="Y77" i="7"/>
  <c r="Y106" i="7"/>
  <c r="Y108" i="7"/>
  <c r="Y92" i="7"/>
  <c r="Y82" i="7"/>
  <c r="Y112" i="7"/>
  <c r="Y85" i="7"/>
  <c r="Y95" i="7"/>
  <c r="Y88" i="7"/>
  <c r="Y94" i="7"/>
  <c r="Y107" i="7"/>
  <c r="AC111" i="7"/>
  <c r="AC112" i="7"/>
  <c r="AC110" i="7"/>
  <c r="AC107" i="7"/>
  <c r="AC108" i="7"/>
  <c r="AC106" i="7"/>
  <c r="AC103" i="7"/>
  <c r="AC104" i="7"/>
  <c r="AC102" i="7"/>
  <c r="AC98" i="7"/>
  <c r="AC99" i="7"/>
  <c r="AC100" i="7"/>
  <c r="AC97" i="7"/>
  <c r="AC91" i="7"/>
  <c r="AC92" i="7"/>
  <c r="AC93" i="7"/>
  <c r="AC94" i="7"/>
  <c r="AC95" i="7"/>
  <c r="AC90" i="7"/>
  <c r="AC86" i="7"/>
  <c r="AC87" i="7"/>
  <c r="AC88" i="7"/>
  <c r="AC85" i="7"/>
  <c r="AC82" i="7"/>
  <c r="AC83" i="7"/>
  <c r="AC81" i="7"/>
  <c r="AC77" i="7"/>
  <c r="AC78" i="7"/>
  <c r="AC79" i="7"/>
  <c r="AC76" i="7"/>
  <c r="L63" i="7"/>
  <c r="L61" i="7"/>
  <c r="L60" i="7"/>
  <c r="L59" i="7"/>
  <c r="L58" i="7"/>
  <c r="L57" i="7"/>
  <c r="L56" i="7"/>
  <c r="X74" i="7"/>
  <c r="W74" i="7"/>
  <c r="W107" i="7" s="1"/>
  <c r="V74" i="7"/>
  <c r="U74" i="7"/>
  <c r="U103" i="7" s="1"/>
  <c r="T74" i="7"/>
  <c r="S108" i="7" s="1"/>
  <c r="S74" i="7"/>
  <c r="S98" i="7" s="1"/>
  <c r="R74" i="7"/>
  <c r="Q74" i="7"/>
  <c r="Q91" i="7" s="1"/>
  <c r="P74" i="7"/>
  <c r="O74" i="7"/>
  <c r="O87" i="7" s="1"/>
  <c r="N74" i="7"/>
  <c r="M102" i="7" s="1"/>
  <c r="M74" i="7"/>
  <c r="M81" i="7" s="1"/>
  <c r="L74" i="7"/>
  <c r="K74" i="7"/>
  <c r="K77" i="7" s="1"/>
  <c r="AU47" i="7" l="1"/>
  <c r="H33" i="6" s="1"/>
  <c r="W6" i="7"/>
  <c r="W7" i="7" s="1"/>
  <c r="W8" i="7" s="1"/>
  <c r="W9" i="7" s="1"/>
  <c r="W10" i="7" s="1"/>
  <c r="W11" i="7" s="1"/>
  <c r="W12" i="7" s="1"/>
  <c r="W13" i="7" s="1"/>
  <c r="W14" i="7" s="1"/>
  <c r="W15" i="7" s="1"/>
  <c r="W16" i="7" s="1"/>
  <c r="S20" i="7"/>
  <c r="Y113" i="7"/>
  <c r="AC65" i="7"/>
  <c r="AC66" i="7"/>
  <c r="O86" i="7"/>
  <c r="K79" i="7"/>
  <c r="S97" i="7"/>
  <c r="U102" i="7"/>
  <c r="M83" i="7"/>
  <c r="M82" i="7"/>
  <c r="S100" i="7"/>
  <c r="U104" i="7"/>
  <c r="Q90" i="7"/>
  <c r="S81" i="7"/>
  <c r="Q94" i="7"/>
  <c r="W108" i="7"/>
  <c r="S88" i="7"/>
  <c r="Q93" i="7"/>
  <c r="Q92" i="7"/>
  <c r="M97" i="7"/>
  <c r="O85" i="7"/>
  <c r="O88" i="7"/>
  <c r="S99" i="7"/>
  <c r="M76" i="7"/>
  <c r="S77" i="7"/>
  <c r="K76" i="7"/>
  <c r="Q95" i="7"/>
  <c r="M77" i="7"/>
  <c r="S79" i="7"/>
  <c r="K78" i="7"/>
  <c r="M86" i="7"/>
  <c r="S82" i="7"/>
  <c r="M90" i="7"/>
  <c r="S86" i="7"/>
  <c r="M79" i="7"/>
  <c r="W106" i="7"/>
  <c r="M93" i="7"/>
  <c r="S87" i="7"/>
  <c r="S76" i="7"/>
  <c r="O113" i="7" l="1"/>
  <c r="S113" i="7"/>
  <c r="K113" i="7"/>
  <c r="Q113" i="7"/>
  <c r="W113" i="7"/>
  <c r="U113" i="7"/>
  <c r="M113" i="7"/>
  <c r="B4" i="6"/>
  <c r="B4" i="11" l="1"/>
  <c r="H5" i="9"/>
  <c r="D5" i="1"/>
  <c r="G77" i="7"/>
  <c r="G78" i="7"/>
  <c r="G79" i="7"/>
  <c r="G81" i="7"/>
  <c r="Z81" i="7" s="1"/>
  <c r="G82" i="7"/>
  <c r="Z82" i="7" s="1"/>
  <c r="G83" i="7"/>
  <c r="G85" i="7"/>
  <c r="G86" i="7"/>
  <c r="G87" i="7"/>
  <c r="G88" i="7"/>
  <c r="G90" i="7"/>
  <c r="G91" i="7"/>
  <c r="G92" i="7"/>
  <c r="G93" i="7"/>
  <c r="G94" i="7"/>
  <c r="G95" i="7"/>
  <c r="G97" i="7"/>
  <c r="G98" i="7"/>
  <c r="Z98" i="7" s="1"/>
  <c r="G99" i="7"/>
  <c r="Z99" i="7" s="1"/>
  <c r="G100" i="7"/>
  <c r="Z100" i="7" s="1"/>
  <c r="G102" i="7"/>
  <c r="X102" i="7" s="1"/>
  <c r="G103" i="7"/>
  <c r="G104" i="7"/>
  <c r="Z104" i="7" s="1"/>
  <c r="G106" i="7"/>
  <c r="Z106" i="7" s="1"/>
  <c r="G107" i="7"/>
  <c r="Z107" i="7" s="1"/>
  <c r="G108" i="7"/>
  <c r="Z108" i="7" s="1"/>
  <c r="G110" i="7"/>
  <c r="Z110" i="7" s="1"/>
  <c r="G111" i="7"/>
  <c r="Z111" i="7" s="1"/>
  <c r="G112" i="7"/>
  <c r="Z112" i="7" s="1"/>
  <c r="G76" i="7"/>
  <c r="C108" i="7"/>
  <c r="C110" i="7"/>
  <c r="C111" i="7"/>
  <c r="C112" i="7"/>
  <c r="C77" i="7"/>
  <c r="C78" i="7"/>
  <c r="C79" i="7"/>
  <c r="C81" i="7"/>
  <c r="C82" i="7"/>
  <c r="C83" i="7"/>
  <c r="C85" i="7"/>
  <c r="C86" i="7"/>
  <c r="C87" i="7"/>
  <c r="C88" i="7"/>
  <c r="C90" i="7"/>
  <c r="C91" i="7"/>
  <c r="C92" i="7"/>
  <c r="C93" i="7"/>
  <c r="C94" i="7"/>
  <c r="C95" i="7"/>
  <c r="C97" i="7"/>
  <c r="C98" i="7"/>
  <c r="C99" i="7"/>
  <c r="C100" i="7"/>
  <c r="C102" i="7"/>
  <c r="C103" i="7"/>
  <c r="C104" i="7"/>
  <c r="C106" i="7"/>
  <c r="C107" i="7"/>
  <c r="C76" i="7"/>
  <c r="H5" i="6"/>
  <c r="D6" i="6"/>
  <c r="Z88" i="7" l="1"/>
  <c r="X88" i="7"/>
  <c r="Z78" i="7"/>
  <c r="X78" i="7"/>
  <c r="Z79" i="7"/>
  <c r="X79" i="7"/>
  <c r="Z87" i="7"/>
  <c r="X87" i="7"/>
  <c r="Z95" i="7"/>
  <c r="X95" i="7"/>
  <c r="X86" i="7"/>
  <c r="Z86" i="7"/>
  <c r="Z90" i="7"/>
  <c r="X90" i="7"/>
  <c r="Z77" i="7"/>
  <c r="X77" i="7"/>
  <c r="Z94" i="7"/>
  <c r="X94" i="7"/>
  <c r="Z85" i="7"/>
  <c r="X85" i="7"/>
  <c r="AD76" i="7"/>
  <c r="X76" i="7"/>
  <c r="Z76" i="7"/>
  <c r="AD93" i="7"/>
  <c r="Z93" i="7"/>
  <c r="X93" i="7"/>
  <c r="AD83" i="7"/>
  <c r="X83" i="7"/>
  <c r="Z91" i="7"/>
  <c r="X91" i="7"/>
  <c r="Z97" i="7"/>
  <c r="X97" i="7"/>
  <c r="Z92" i="7"/>
  <c r="X92" i="7"/>
  <c r="AD106" i="7"/>
  <c r="AD95" i="7"/>
  <c r="AD86" i="7"/>
  <c r="AD104" i="7"/>
  <c r="AD94" i="7"/>
  <c r="AD85" i="7"/>
  <c r="V103" i="7"/>
  <c r="AD103" i="7"/>
  <c r="AD112" i="7"/>
  <c r="AD82" i="7"/>
  <c r="AD111" i="7"/>
  <c r="T100" i="7"/>
  <c r="AD100" i="7"/>
  <c r="R91" i="7"/>
  <c r="AD91" i="7"/>
  <c r="AD81" i="7"/>
  <c r="AD102" i="7"/>
  <c r="AD92" i="7"/>
  <c r="AD110" i="7"/>
  <c r="AD99" i="7"/>
  <c r="AD90" i="7"/>
  <c r="AD79" i="7"/>
  <c r="AD108" i="7"/>
  <c r="T98" i="7"/>
  <c r="AD98" i="7"/>
  <c r="AD88" i="7"/>
  <c r="AD78" i="7"/>
  <c r="AD107" i="7"/>
  <c r="AD97" i="7"/>
  <c r="AD87" i="7"/>
  <c r="AD77" i="7"/>
  <c r="T76" i="7"/>
  <c r="N76" i="7"/>
  <c r="V76" i="7"/>
  <c r="R76" i="7"/>
  <c r="P76" i="7"/>
  <c r="V93" i="7"/>
  <c r="N93" i="7"/>
  <c r="P93" i="7"/>
  <c r="L93" i="7"/>
  <c r="R93" i="7"/>
  <c r="P83" i="7"/>
  <c r="N83" i="7"/>
  <c r="R83" i="7"/>
  <c r="V83" i="7"/>
  <c r="L102" i="7"/>
  <c r="N102" i="7"/>
  <c r="V102" i="7"/>
  <c r="P102" i="7"/>
  <c r="L92" i="7"/>
  <c r="R92" i="7"/>
  <c r="R82" i="7"/>
  <c r="T82" i="7"/>
  <c r="N82" i="7"/>
  <c r="R81" i="7"/>
  <c r="N81" i="7"/>
  <c r="T81" i="7"/>
  <c r="R99" i="7"/>
  <c r="T99" i="7"/>
  <c r="P99" i="7"/>
  <c r="R90" i="7"/>
  <c r="L90" i="7"/>
  <c r="V90" i="7"/>
  <c r="N90" i="7"/>
  <c r="P90" i="7"/>
  <c r="L79" i="7"/>
  <c r="R79" i="7"/>
  <c r="P79" i="7"/>
  <c r="T79" i="7"/>
  <c r="N79" i="7"/>
  <c r="V79" i="7"/>
  <c r="T108" i="7"/>
  <c r="L108" i="7"/>
  <c r="X108" i="7"/>
  <c r="L88" i="7"/>
  <c r="V88" i="7"/>
  <c r="P88" i="7"/>
  <c r="T88" i="7"/>
  <c r="L78" i="7"/>
  <c r="R78" i="7"/>
  <c r="V78" i="7"/>
  <c r="P78" i="7"/>
  <c r="L107" i="7"/>
  <c r="X107" i="7"/>
  <c r="V97" i="7"/>
  <c r="T97" i="7"/>
  <c r="P97" i="7"/>
  <c r="N97" i="7"/>
  <c r="L97" i="7"/>
  <c r="L87" i="7"/>
  <c r="P87" i="7"/>
  <c r="T87" i="7"/>
  <c r="L77" i="7"/>
  <c r="T77" i="7"/>
  <c r="P77" i="7"/>
  <c r="V77" i="7"/>
  <c r="R77" i="7"/>
  <c r="N77" i="7"/>
  <c r="L106" i="7"/>
  <c r="X106" i="7"/>
  <c r="L95" i="7"/>
  <c r="P95" i="7"/>
  <c r="R95" i="7"/>
  <c r="L86" i="7"/>
  <c r="T86" i="7"/>
  <c r="V86" i="7"/>
  <c r="R86" i="7"/>
  <c r="N86" i="7"/>
  <c r="P86" i="7"/>
  <c r="V104" i="7"/>
  <c r="L104" i="7"/>
  <c r="L94" i="7"/>
  <c r="R94" i="7"/>
  <c r="V94" i="7"/>
  <c r="P85" i="7"/>
  <c r="R85" i="7"/>
  <c r="L85" i="7"/>
  <c r="L76" i="7"/>
  <c r="AC64" i="7"/>
  <c r="Z113" i="7" l="1"/>
  <c r="M63" i="7" s="1"/>
  <c r="N63" i="7" s="1"/>
  <c r="AE76" i="7"/>
  <c r="X113" i="7"/>
  <c r="M61" i="7" s="1"/>
  <c r="N61" i="7" s="1"/>
  <c r="AE85" i="7"/>
  <c r="AE102" i="7"/>
  <c r="AE110" i="7"/>
  <c r="AE97" i="7"/>
  <c r="AE106" i="7"/>
  <c r="AE90" i="7"/>
  <c r="AE81" i="7"/>
  <c r="R113" i="7"/>
  <c r="M62" i="7" s="1"/>
  <c r="N62" i="7" s="1"/>
  <c r="T113" i="7"/>
  <c r="M57" i="7" s="1"/>
  <c r="N57" i="7" s="1"/>
  <c r="P113" i="7"/>
  <c r="M60" i="7" s="1"/>
  <c r="N60" i="7" s="1"/>
  <c r="V113" i="7"/>
  <c r="M59" i="7" s="1"/>
  <c r="N59" i="7" s="1"/>
  <c r="N113" i="7"/>
  <c r="M58" i="7" s="1"/>
  <c r="N58" i="7" s="1"/>
  <c r="L113" i="7"/>
  <c r="M56" i="7" s="1"/>
  <c r="N56" i="7" s="1"/>
  <c r="AD66" i="7"/>
  <c r="AE66" i="7" s="1"/>
  <c r="AF66" i="7" s="1"/>
  <c r="AD65" i="7"/>
  <c r="AE65" i="7" s="1"/>
  <c r="AF65" i="7" s="1"/>
  <c r="AD64" i="7"/>
  <c r="AE64" i="7" s="1"/>
  <c r="AF64" i="7"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futureMetadata>
  <valueMetadata count="14">
    <bk>
      <rc t="1" v="0"/>
    </bk>
    <bk>
      <rc t="1" v="1"/>
    </bk>
    <bk>
      <rc t="1" v="2"/>
    </bk>
    <bk>
      <rc t="1" v="3"/>
    </bk>
    <bk>
      <rc t="1" v="4"/>
    </bk>
    <bk>
      <rc t="1" v="5"/>
    </bk>
    <bk>
      <rc t="1" v="6"/>
    </bk>
    <bk>
      <rc t="1" v="7"/>
    </bk>
    <bk>
      <rc t="1" v="8"/>
    </bk>
    <bk>
      <rc t="1" v="9"/>
    </bk>
    <bk>
      <rc t="1" v="10"/>
    </bk>
    <bk>
      <rc t="1" v="11"/>
    </bk>
    <bk>
      <rc t="1" v="12"/>
    </bk>
    <bk>
      <rc t="1" v="13"/>
    </bk>
  </valueMetadata>
</metadata>
</file>

<file path=xl/sharedStrings.xml><?xml version="1.0" encoding="utf-8"?>
<sst xmlns="http://schemas.openxmlformats.org/spreadsheetml/2006/main" count="521" uniqueCount="275">
  <si>
    <t>Spirituality</t>
  </si>
  <si>
    <t>Education</t>
  </si>
  <si>
    <t>Lifestyle</t>
  </si>
  <si>
    <t>Finance</t>
  </si>
  <si>
    <t>Career</t>
  </si>
  <si>
    <t>Entrepreneurship</t>
  </si>
  <si>
    <t>Training &amp; Upskilling</t>
  </si>
  <si>
    <t>Experience</t>
  </si>
  <si>
    <t>Life Admin</t>
  </si>
  <si>
    <t>Personality Development</t>
  </si>
  <si>
    <t>Passion &amp; Hobbies</t>
  </si>
  <si>
    <t>Cashflow &amp; Savings</t>
  </si>
  <si>
    <t>Investments</t>
  </si>
  <si>
    <t>Needs &amp; Wants</t>
  </si>
  <si>
    <t>Generosity</t>
  </si>
  <si>
    <t>Work-Life Management</t>
  </si>
  <si>
    <t>Achievements &amp; Awards</t>
  </si>
  <si>
    <t>Travels</t>
  </si>
  <si>
    <t>Adventures</t>
  </si>
  <si>
    <t>Advocacy</t>
  </si>
  <si>
    <t>Family &amp; Friends</t>
  </si>
  <si>
    <t>GRADE</t>
  </si>
  <si>
    <t>Done</t>
  </si>
  <si>
    <t>Progressing</t>
  </si>
  <si>
    <t>Postponed</t>
  </si>
  <si>
    <t>Awaiting</t>
  </si>
  <si>
    <t>Cancelled</t>
  </si>
  <si>
    <t>Monthly</t>
  </si>
  <si>
    <t>Quarterly</t>
  </si>
  <si>
    <t>Finances</t>
  </si>
  <si>
    <t>Relationships</t>
  </si>
  <si>
    <t>Please select current Grade</t>
  </si>
  <si>
    <t>Love &amp; Romance</t>
  </si>
  <si>
    <t>One-Time</t>
  </si>
  <si>
    <t>ASSESSMENT</t>
  </si>
  <si>
    <t>Weight</t>
  </si>
  <si>
    <t>I look after my mental health regularly.</t>
  </si>
  <si>
    <t>Break Down</t>
  </si>
  <si>
    <t>Total</t>
  </si>
  <si>
    <t>Calculated Score</t>
  </si>
  <si>
    <t>Please Select</t>
  </si>
  <si>
    <t>I seek counseling or accountability from a trusted friend, mentor, or a coach to keep my mindset and behaviour in check.</t>
  </si>
  <si>
    <t>Themes</t>
  </si>
  <si>
    <t>Current Points</t>
  </si>
  <si>
    <t>Target Points</t>
  </si>
  <si>
    <t>Current Progress</t>
  </si>
  <si>
    <t>Personal Sustainability Meter</t>
  </si>
  <si>
    <t>Pillars</t>
  </si>
  <si>
    <t>SELF-CARE Model</t>
  </si>
  <si>
    <t>3 Pillars of PS</t>
  </si>
  <si>
    <t>Avocation</t>
  </si>
  <si>
    <t>!</t>
  </si>
  <si>
    <t>Date:</t>
  </si>
  <si>
    <t>First Name</t>
  </si>
  <si>
    <t>Last Name</t>
  </si>
  <si>
    <t>Age</t>
  </si>
  <si>
    <t>Date of Birth</t>
  </si>
  <si>
    <t>Date Updated:</t>
  </si>
  <si>
    <t>Introduction</t>
  </si>
  <si>
    <t>Congratulations on your commitment to pursuing holistic and sustainable personal development!
The Personal Sustainability Tool, or PERSUTool, is a practical resource designed to help you adopt the PERSU Goals® framework and seamlessly integrate its key principles into your life. This tool is intended to be used alongside the PERSUer’s Handbook, which provides a detailed explanation of the purpose and step-by-step process for using it effectively. The methodology behind this tool is inspired by international best practices in strategic sustainability consulting, commonly applied to multimillion-dollar corporations and high-value development projects. By incorporating proven scientific models and techniques in personal development—frequently used by renowned professional life coaches—this tool enhances your journey toward growth. With its comprehensive structure and holistic, systematic approach to goal setting, PERSUTool not only supports your personal development but also empowers you to sustain meaningful progress across all key areas of your life.</t>
  </si>
  <si>
    <t>Wellbeing</t>
  </si>
  <si>
    <t>Wealth</t>
  </si>
  <si>
    <t>Connections</t>
  </si>
  <si>
    <t>Dashboard</t>
  </si>
  <si>
    <t>CONNECTIONS</t>
  </si>
  <si>
    <t>WEALTH</t>
  </si>
  <si>
    <t>WELLBEING</t>
  </si>
  <si>
    <t>Welcome to your PERSU Goals Dashboard,</t>
  </si>
  <si>
    <t>PERSONAL INFORMATION</t>
  </si>
  <si>
    <t>Purpose</t>
  </si>
  <si>
    <t>How To Use</t>
  </si>
  <si>
    <t>PERSONAL SUSTAINABILITY ASSESSMENT</t>
  </si>
  <si>
    <t>Score</t>
  </si>
  <si>
    <t>Alignment</t>
  </si>
  <si>
    <t>Affirmation</t>
  </si>
  <si>
    <t>Faith</t>
  </si>
  <si>
    <t>Gratitude</t>
  </si>
  <si>
    <t>Intentions</t>
  </si>
  <si>
    <t>Journalling</t>
  </si>
  <si>
    <t>Meditation or Mindfulness</t>
  </si>
  <si>
    <t>Therapy or Counselling</t>
  </si>
  <si>
    <t>Formal Study or Learning</t>
  </si>
  <si>
    <t>Fitness and Sports</t>
  </si>
  <si>
    <t>Food &amp; Nutrition</t>
  </si>
  <si>
    <t>Accreditation &amp; Licenses</t>
  </si>
  <si>
    <t>Protection &amp; Security</t>
  </si>
  <si>
    <t>Leadership</t>
  </si>
  <si>
    <t>Mentorship</t>
  </si>
  <si>
    <t>Promotion or Role Change</t>
  </si>
  <si>
    <t>Socials &amp; Communities</t>
  </si>
  <si>
    <t>Colleague &amp; Networks</t>
  </si>
  <si>
    <t>Ideation &amp; Planning</t>
  </si>
  <si>
    <t>Execution &amp; Management</t>
  </si>
  <si>
    <t>Outcomes</t>
  </si>
  <si>
    <t>Recurring Income</t>
  </si>
  <si>
    <t>Impact (ESG)</t>
  </si>
  <si>
    <t>Assessing</t>
  </si>
  <si>
    <t>STEP 1</t>
  </si>
  <si>
    <t>How To Answer</t>
  </si>
  <si>
    <t>Rate Yourself Here</t>
  </si>
  <si>
    <t>I’m grateful to apply what I’ve learned, aligning it with my work and personal life, making both easier and more enjoyable.</t>
  </si>
  <si>
    <t>I live life to the fullest by wisely managing my time around priorities aligned with my vision and sustainability goals.</t>
  </si>
  <si>
    <t>I feel genuinely confident in myself, having worked hard to discover, accept, and develop my authentic personality and unique character.</t>
  </si>
  <si>
    <t>My hobbies support a healthy, active lifestyle while enhancing my intellect, creativity, and social skills at the same time.</t>
  </si>
  <si>
    <t>I've developed good financial habits to save for the future and maintain a healthy cash flow.</t>
  </si>
  <si>
    <t>I'm able to focus well and be mindful as I do my work and personal activities.</t>
  </si>
  <si>
    <t>I'm happy the way I handle my emotions in any situation.</t>
  </si>
  <si>
    <t>I've enhanced my personal and professional value by learning new skills from both free and paid sources.</t>
  </si>
  <si>
    <t>I've obtained or am working toward the degree, license, or qualifications needed to advance my career or business.</t>
  </si>
  <si>
    <t>I'm happy with my physical health, fitness and attributes (e.g. weight), achieved through a sustainable routine of exercise and proper nutrition.</t>
  </si>
  <si>
    <t>I'm contributing to health insurance, life insurance, and pension plans for emergencies and retirement.</t>
  </si>
  <si>
    <t>I allocate a portion of my income to charity and generosity, finding fulfillment in helping others and making a difference.</t>
  </si>
  <si>
    <t>I'm on track to achieving or have achieved financial independence, providing freedom and security.</t>
  </si>
  <si>
    <t>I maintain work-life harmony and effectively manage stress to keep it from impacting my personal life.</t>
  </si>
  <si>
    <t>I seek leadership advice and mentorship to guide my career planning and advancement.</t>
  </si>
  <si>
    <t>I've achieved my major career goals, such as a role change, promotion, bonus, or salary increase, set within the last 12 months.</t>
  </si>
  <si>
    <t>I always plan my travels early and practically, allowing me to fully enjoy them without straining my finances and other priorities in life.</t>
  </si>
  <si>
    <t>I try new activities at least once a month, whether spontaneously or from a bucket list, to fuel my creativity, curiosity, and competitiveness.</t>
  </si>
  <si>
    <t>I feel fulfilled knowing that I'm giving back to the world through social and environmental advocacies or charitable activities.</t>
  </si>
  <si>
    <t>I’m grateful to afford what I need and want within my means, bringing convenience, productivity, and enjoyment to myself (and dependents).</t>
  </si>
  <si>
    <t>I’m happy and content in my love life, actively investing in personal growth and nurturing my relationship with my partner.</t>
  </si>
  <si>
    <t>I cultivate and sustain meaningful, healthy relationships with my family and friends.</t>
  </si>
  <si>
    <t>I actively participate in social activities and connect with communities of like-minded individuals.</t>
  </si>
  <si>
    <t>I challenge myself to bring my business ideas to life, embracing the growth that comes with developing them, regardless of the outcome.</t>
  </si>
  <si>
    <t>I am proud of my business' achievements over the past 6-12 months and its positive contributions to the economy, society, and environment.</t>
  </si>
  <si>
    <t>I've made or explored new investments (e.g., real estate, stocks, etc.) in the past 6-12 months as part of my financial plans.</t>
  </si>
  <si>
    <t>I feel accomplished and fulfilled in my career, reflected in completed projects, awards, recognitions, and positive feedbacks.</t>
  </si>
  <si>
    <t>Assess your current personal life condition by rating yourself on each statement using a scale from "3" (very good) to "-3" (very poor). A "3" indicates that you fully embody the aspect of personal sustainability described and can strongly relate to the statement. Conversely, a "-3" means the statement is the opposite of your current situation, highlighting an area that needs more work and improvement. Select "0" if you feel neutral about the statement or if it doesn’t apply or not a priority to you at this time. Be sure to provide a score for all 30 statements.</t>
  </si>
  <si>
    <t>I've increased my passive or recurring income compared to 6-12 months ago, bringing me closer to financial sustainability.</t>
  </si>
  <si>
    <t>© 2025 PERSU Goals | Jean Paul Peteza | London, UK</t>
  </si>
  <si>
    <t>STEP 2</t>
  </si>
  <si>
    <t>Knowing</t>
  </si>
  <si>
    <r>
      <rPr>
        <sz val="11"/>
        <color theme="1"/>
        <rFont val="Symbol"/>
        <family val="1"/>
        <charset val="2"/>
      </rPr>
      <t>·</t>
    </r>
    <r>
      <rPr>
        <sz val="6.5"/>
        <color theme="1"/>
        <rFont val="Calibri"/>
        <family val="2"/>
      </rPr>
      <t xml:space="preserve"> </t>
    </r>
    <r>
      <rPr>
        <sz val="11"/>
        <color theme="1"/>
        <rFont val="Calibri"/>
        <family val="2"/>
        <scheme val="minor"/>
      </rPr>
      <t>What are my behaviours, habits, lifestyle, or personal branding that I need to keep or improve on?</t>
    </r>
  </si>
  <si>
    <r>
      <rPr>
        <sz val="11"/>
        <color theme="1"/>
        <rFont val="Symbol"/>
        <family val="1"/>
        <charset val="2"/>
      </rPr>
      <t>·</t>
    </r>
    <r>
      <rPr>
        <sz val="6.5"/>
        <color theme="1"/>
        <rFont val="Calibri"/>
        <family val="2"/>
      </rPr>
      <t xml:space="preserve"> </t>
    </r>
    <r>
      <rPr>
        <sz val="11"/>
        <color theme="1"/>
        <rFont val="Calibri"/>
        <family val="2"/>
        <scheme val="minor"/>
      </rPr>
      <t>How do I describe my life in general?</t>
    </r>
  </si>
  <si>
    <r>
      <rPr>
        <sz val="11"/>
        <color theme="1"/>
        <rFont val="Symbol"/>
        <family val="1"/>
        <charset val="2"/>
      </rPr>
      <t>·</t>
    </r>
    <r>
      <rPr>
        <sz val="6.5"/>
        <color theme="1"/>
        <rFont val="Calibri"/>
        <family val="2"/>
      </rPr>
      <t xml:space="preserve"> </t>
    </r>
    <r>
      <rPr>
        <sz val="11"/>
        <color theme="1"/>
        <rFont val="Calibri"/>
        <family val="2"/>
        <scheme val="minor"/>
      </rPr>
      <t>How do I feel</t>
    </r>
    <r>
      <rPr>
        <sz val="11"/>
        <color theme="1"/>
        <rFont val="Calibri"/>
        <family val="1"/>
        <charset val="2"/>
        <scheme val="minor"/>
      </rPr>
      <t xml:space="preserve"> physically and mentally?</t>
    </r>
  </si>
  <si>
    <r>
      <rPr>
        <sz val="11"/>
        <color theme="1"/>
        <rFont val="Symbol"/>
        <family val="1"/>
        <charset val="2"/>
      </rPr>
      <t>·</t>
    </r>
    <r>
      <rPr>
        <sz val="6.5"/>
        <color theme="1"/>
        <rFont val="Calibri"/>
        <family val="2"/>
      </rPr>
      <t xml:space="preserve"> </t>
    </r>
    <r>
      <rPr>
        <sz val="11"/>
        <color theme="1"/>
        <rFont val="Calibri"/>
        <family val="2"/>
        <scheme val="minor"/>
      </rPr>
      <t>What are the things that are stressing me out or bringing me joy and contentment?</t>
    </r>
  </si>
  <si>
    <r>
      <rPr>
        <sz val="11"/>
        <color theme="1"/>
        <rFont val="Symbol"/>
        <family val="1"/>
        <charset val="2"/>
      </rPr>
      <t>·</t>
    </r>
    <r>
      <rPr>
        <sz val="6.5"/>
        <color theme="1"/>
        <rFont val="Calibri"/>
        <family val="2"/>
      </rPr>
      <t xml:space="preserve"> </t>
    </r>
    <r>
      <rPr>
        <sz val="11"/>
        <color theme="1"/>
        <rFont val="Calibri"/>
        <family val="2"/>
        <scheme val="minor"/>
      </rPr>
      <t>What is my current financial and career situation?</t>
    </r>
  </si>
  <si>
    <t>Next, write a brief statement envisioning who you aspire to be in one, two, or three years. This vision should encompass the positive attributes you want to develop or achieve while staying true to your authentic self. Be specific and imagine the best version of yourself. Use the following questions to guide your vision statement:</t>
  </si>
  <si>
    <r>
      <rPr>
        <sz val="11"/>
        <color theme="1"/>
        <rFont val="Symbol"/>
        <family val="1"/>
        <charset val="2"/>
      </rPr>
      <t>·</t>
    </r>
    <r>
      <rPr>
        <sz val="11"/>
        <color theme="1"/>
        <rFont val="Calibri"/>
        <family val="2"/>
      </rPr>
      <t xml:space="preserve"> How does my future self view and approach life?</t>
    </r>
  </si>
  <si>
    <r>
      <rPr>
        <sz val="11"/>
        <color theme="1"/>
        <rFont val="Symbol"/>
        <family val="1"/>
        <charset val="2"/>
      </rPr>
      <t>·</t>
    </r>
    <r>
      <rPr>
        <sz val="11"/>
        <color theme="1"/>
        <rFont val="Calibri"/>
        <family val="2"/>
      </rPr>
      <t xml:space="preserve"> What does my future self look like physically and emotionally?</t>
    </r>
  </si>
  <si>
    <r>
      <rPr>
        <sz val="11"/>
        <color theme="1"/>
        <rFont val="Symbol"/>
        <family val="1"/>
        <charset val="2"/>
      </rPr>
      <t>·</t>
    </r>
    <r>
      <rPr>
        <sz val="11"/>
        <color theme="1"/>
        <rFont val="Calibri"/>
        <family val="2"/>
      </rPr>
      <t xml:space="preserve"> What kind of work or business does my future self pursue, and how is it enjoyable, fulfilling, and rewarding?</t>
    </r>
  </si>
  <si>
    <r>
      <rPr>
        <sz val="11"/>
        <color theme="1"/>
        <rFont val="Symbol"/>
        <family val="1"/>
        <charset val="2"/>
      </rPr>
      <t>·</t>
    </r>
    <r>
      <rPr>
        <sz val="11"/>
        <color theme="1"/>
        <rFont val="Calibri"/>
        <family val="2"/>
      </rPr>
      <t xml:space="preserve"> What kind of relationships does my future self have with a partner, family, friends, and the community?</t>
    </r>
  </si>
  <si>
    <t>FUTURE</t>
  </si>
  <si>
    <t>Who I am in the</t>
  </si>
  <si>
    <t>PRESENT</t>
  </si>
  <si>
    <t>Write a brief statement reflecting who you are today, based on an honest assessment of yourself. Consider your current emotional, mental, financial, and physical state. Be open to acknowledging both the positive and negative aspects of your life, as self-awareness is key to growth. Below are some guiding questions to help you frame your observations on your present self:</t>
  </si>
  <si>
    <t>Who I am at</t>
  </si>
  <si>
    <t>Vision Board</t>
  </si>
  <si>
    <t>KNOW YOUR LIFE VISION</t>
  </si>
  <si>
    <t>Setting</t>
  </si>
  <si>
    <t>STEP 3</t>
  </si>
  <si>
    <t>Theme</t>
  </si>
  <si>
    <t>Sub-Theme</t>
  </si>
  <si>
    <t>Goal</t>
  </si>
  <si>
    <t>Reason</t>
  </si>
  <si>
    <t>Importance</t>
  </si>
  <si>
    <t>Type</t>
  </si>
  <si>
    <t>Approach</t>
  </si>
  <si>
    <t>Criteria</t>
  </si>
  <si>
    <t>Target</t>
  </si>
  <si>
    <t>Intervals</t>
  </si>
  <si>
    <t>Outcome</t>
  </si>
  <si>
    <t>Notes</t>
  </si>
  <si>
    <t>STEP 4</t>
  </si>
  <si>
    <t>Doing</t>
  </si>
  <si>
    <t>The S.E.L.F.C.A.R.E. Model</t>
  </si>
  <si>
    <t>Medium</t>
  </si>
  <si>
    <t>High</t>
  </si>
  <si>
    <t>Low</t>
  </si>
  <si>
    <t>Habit</t>
  </si>
  <si>
    <t>Milestone</t>
  </si>
  <si>
    <t>Event</t>
  </si>
  <si>
    <t>Grand Total</t>
  </si>
  <si>
    <t>Count of Goal</t>
  </si>
  <si>
    <t>DATE UPDATED:</t>
  </si>
  <si>
    <t>Location</t>
  </si>
  <si>
    <t>My Personal Sustainability Roadmap</t>
  </si>
  <si>
    <t>Date Started:</t>
  </si>
  <si>
    <r>
      <t xml:space="preserve">A </t>
    </r>
    <r>
      <rPr>
        <b/>
        <i/>
        <sz val="14"/>
        <color theme="5"/>
        <rFont val="Calibri"/>
        <family val="2"/>
        <scheme val="minor"/>
      </rPr>
      <t>bespoke roadmap</t>
    </r>
    <r>
      <rPr>
        <b/>
        <sz val="14"/>
        <color theme="1"/>
        <rFont val="Calibri"/>
        <family val="2"/>
        <scheme val="minor"/>
      </rPr>
      <t xml:space="preserve"> to your personal sustainability designed by yourself, allowing you to define your own success.</t>
    </r>
  </si>
  <si>
    <r>
      <t>Provides</t>
    </r>
    <r>
      <rPr>
        <b/>
        <i/>
        <sz val="14"/>
        <color theme="5"/>
        <rFont val="Calibri"/>
        <family val="2"/>
        <scheme val="minor"/>
      </rPr>
      <t xml:space="preserve"> structure</t>
    </r>
    <r>
      <rPr>
        <b/>
        <sz val="14"/>
        <color theme="1"/>
        <rFont val="Calibri"/>
        <family val="2"/>
        <scheme val="minor"/>
      </rPr>
      <t xml:space="preserve"> for your personal development, a structure that is built on PERSU Goals® framework principles.</t>
    </r>
  </si>
  <si>
    <r>
      <t xml:space="preserve">Serves as a high-level tracker for your holistic, sustainable personal development goals, making it more like </t>
    </r>
    <r>
      <rPr>
        <b/>
        <sz val="14"/>
        <rFont val="Calibri"/>
        <family val="2"/>
        <scheme val="minor"/>
      </rPr>
      <t>a</t>
    </r>
    <r>
      <rPr>
        <b/>
        <i/>
        <sz val="14"/>
        <color theme="5"/>
        <rFont val="Calibri"/>
        <family val="2"/>
        <scheme val="minor"/>
      </rPr>
      <t xml:space="preserve"> life planner</t>
    </r>
    <r>
      <rPr>
        <b/>
        <sz val="14"/>
        <color theme="1"/>
        <rFont val="Calibri"/>
        <family val="2"/>
        <scheme val="minor"/>
      </rPr>
      <t xml:space="preserve"> rather than a yearly planner.</t>
    </r>
  </si>
  <si>
    <r>
      <t xml:space="preserve">Dashboard shows </t>
    </r>
    <r>
      <rPr>
        <b/>
        <i/>
        <sz val="14"/>
        <color theme="5"/>
        <rFont val="Calibri"/>
        <family val="2"/>
        <scheme val="minor"/>
      </rPr>
      <t>insights</t>
    </r>
    <r>
      <rPr>
        <b/>
        <sz val="14"/>
        <color theme="1"/>
        <rFont val="Calibri"/>
        <family val="2"/>
        <scheme val="minor"/>
      </rPr>
      <t>, enabling growth mindset as it recognises your progress (big or small) as well as the areas for improvement.</t>
    </r>
  </si>
  <si>
    <r>
      <t xml:space="preserve">Allows you to </t>
    </r>
    <r>
      <rPr>
        <b/>
        <i/>
        <sz val="14"/>
        <color theme="5"/>
        <rFont val="Calibri"/>
        <family val="2"/>
        <scheme val="minor"/>
      </rPr>
      <t>assess and measure</t>
    </r>
    <r>
      <rPr>
        <b/>
        <sz val="14"/>
        <color theme="1"/>
        <rFont val="Calibri"/>
        <family val="2"/>
        <scheme val="minor"/>
      </rPr>
      <t xml:space="preserve"> your personal sustainability, providing </t>
    </r>
    <r>
      <rPr>
        <b/>
        <i/>
        <sz val="14"/>
        <color theme="5"/>
        <rFont val="Calibri"/>
        <family val="2"/>
        <scheme val="minor"/>
      </rPr>
      <t>guidance and direction</t>
    </r>
    <r>
      <rPr>
        <b/>
        <sz val="14"/>
        <color theme="1"/>
        <rFont val="Calibri"/>
        <family val="2"/>
        <scheme val="minor"/>
      </rPr>
      <t xml:space="preserve"> for your next steps.</t>
    </r>
  </si>
  <si>
    <t>Before you begin, take a moment to assess your personal sustainability by rating yourself on each of the 30 statements listed below. These statements reflect key aspects of a sustainable life, aligned with the principles of the PERSU Goals framework. For a detailed explanation, refer to "Step 1 Assessing" section in Vol. 3 of your PERSUer’s Handbook.</t>
  </si>
  <si>
    <t>Do you know where you're headed, who you want to become, or what you want to achieve?
Many people struggle to set goals or feel uncertain about whether their goals are the right ones. This often stems from an inability to answer these fundamental questions. Even those with clear goals can face challenges in achieving or sustaining success if they lack clarity about their direction or purpose. To overcome this, it’s crucial to take an honest look at your current thoughts and feelings about yourself—both positive and negative. This process of self-reflection helps you reconnect with who you truly are. From there, envision the person you aspire to become while staying true to your unique, authentic self.
This vision will serve as the foundation for the personal sustainability goals you’ll define in the next steps of this PERSUTool. It’s not just about setting goals but aligning them with a deeper understanding of yourself to create lasting, meaningful success. Know more about this process at the "Step 2 Knowing" section in Vol. 3 of your PERSUer's Handbook.</t>
  </si>
  <si>
    <r>
      <t xml:space="preserve">Build or update your own personal sustainability roadmap by having your G.R.I.T. in place. In PERSU Goals framework, it is </t>
    </r>
    <r>
      <rPr>
        <b/>
        <u/>
        <sz val="10"/>
        <color theme="1"/>
        <rFont val="Calibri"/>
        <family val="2"/>
        <scheme val="minor"/>
      </rPr>
      <t xml:space="preserve">required </t>
    </r>
    <r>
      <rPr>
        <b/>
        <sz val="10"/>
        <color theme="1"/>
        <rFont val="Calibri"/>
        <family val="2"/>
        <scheme val="minor"/>
      </rPr>
      <t xml:space="preserve">that you set </t>
    </r>
    <r>
      <rPr>
        <b/>
        <u/>
        <sz val="10"/>
        <color theme="1"/>
        <rFont val="Calibri"/>
        <family val="2"/>
        <scheme val="minor"/>
      </rPr>
      <t>at least one goal for each theme,</t>
    </r>
    <r>
      <rPr>
        <b/>
        <sz val="10"/>
        <color theme="1"/>
        <rFont val="Calibri"/>
        <family val="2"/>
        <scheme val="minor"/>
      </rPr>
      <t xml:space="preserve"> except 'Entrepreneurship' as it is optional. Optimise your G.R.I.T. by creating synergistic goals. For detailed guidance on how to do this, refer to "Step 3 Setting" section in Vol. 3 of your PERSUer's Handbook.</t>
    </r>
  </si>
  <si>
    <r>
      <t xml:space="preserve">Define and sustain your success, which only becomes real when you start taking A.C.T.I.O.N. This part of the sustainable growth cycle is vital to your growth as it is used to </t>
    </r>
    <r>
      <rPr>
        <b/>
        <u/>
        <sz val="10"/>
        <color theme="1"/>
        <rFont val="Calibri"/>
        <family val="2"/>
        <scheme val="minor"/>
      </rPr>
      <t>monitor your progress</t>
    </r>
    <r>
      <rPr>
        <b/>
        <sz val="10"/>
        <color theme="1"/>
        <rFont val="Calibri"/>
        <family val="2"/>
        <scheme val="minor"/>
      </rPr>
      <t xml:space="preserve"> on achieving your PERSU Goals. Make sure that you've read through the "Step 4 Doing" section of Vol. 3 of your PERSUer's Handbook before filling this out. Once done, your bespoke PERSU Goals Roadmap is automatically generated on the next tab. You can print it and post it somewhere you see daily.</t>
    </r>
  </si>
  <si>
    <t>…and commit to take ACTION!</t>
  </si>
  <si>
    <t>Have your GRIT intact…</t>
  </si>
  <si>
    <t>Note: This page is printable.</t>
  </si>
  <si>
    <t>Click [+] to see number of goals by outcome and [-] to filter by importance only.</t>
  </si>
  <si>
    <r>
      <rPr>
        <sz val="11"/>
        <color theme="1"/>
        <rFont val="Symbol"/>
        <family val="1"/>
        <charset val="2"/>
      </rPr>
      <t>·</t>
    </r>
    <r>
      <rPr>
        <sz val="11"/>
        <color theme="1"/>
        <rFont val="Calibri"/>
        <family val="2"/>
      </rPr>
      <t xml:space="preserve"> How would I describe the attitude and character of my future self?</t>
    </r>
  </si>
  <si>
    <r>
      <rPr>
        <b/>
        <i/>
        <sz val="10"/>
        <color rgb="FFC00000"/>
        <rFont val="Calibri"/>
        <family val="2"/>
        <scheme val="minor"/>
      </rPr>
      <t>ADDING NEW GOAL:</t>
    </r>
    <r>
      <rPr>
        <i/>
        <sz val="10"/>
        <color rgb="FFC00000"/>
        <rFont val="Calibri"/>
        <family val="2"/>
        <scheme val="minor"/>
      </rPr>
      <t xml:space="preserve"> Simply click the next empty cell and select the 'Theme' of your new goal from the drop down list. If you need more rows, right click this instruction, select "Insert," select "Entire Row," and press OK. Then, you may add your new goal. For any technical issues, please contact support@persugoals.org.
</t>
    </r>
    <r>
      <rPr>
        <b/>
        <i/>
        <sz val="10"/>
        <color rgb="FFC00000"/>
        <rFont val="Calibri"/>
        <family val="2"/>
        <scheme val="minor"/>
      </rPr>
      <t>IMPORTANT TIPS:</t>
    </r>
    <r>
      <rPr>
        <i/>
        <sz val="10"/>
        <color rgb="FFC00000"/>
        <rFont val="Calibri"/>
        <family val="2"/>
        <scheme val="minor"/>
      </rPr>
      <t xml:space="preserve"> The aim is to achieve holistic and sustainable growth. Thus, it is recommend a limit your PERSU Goals roadmap to maximum 45 goals per year. Feel free to postpose or cancel a goal if you realised along the way that you need to prioritise other goals.</t>
    </r>
  </si>
  <si>
    <t>I am…</t>
  </si>
  <si>
    <t>Visualise your future best self by translating your vision statement into this vision board. Simply copy-paste your inspirational images here,
describing your future self's appearance/branding, lifestyle, relationships, accomplishments, and wealth.
Keep it holistic, authentic, and positive!</t>
  </si>
  <si>
    <t>Contribution Factor:</t>
  </si>
  <si>
    <t>S</t>
  </si>
  <si>
    <t>E</t>
  </si>
  <si>
    <t>L</t>
  </si>
  <si>
    <t>F</t>
  </si>
  <si>
    <t>C</t>
  </si>
  <si>
    <t>A</t>
  </si>
  <si>
    <t>R</t>
  </si>
  <si>
    <t>Theme Weight</t>
  </si>
  <si>
    <t>Contribution Wt.</t>
  </si>
  <si>
    <t>Main Wt.</t>
  </si>
  <si>
    <t>Tracking</t>
  </si>
  <si>
    <t>JAN</t>
  </si>
  <si>
    <t>FEB</t>
  </si>
  <si>
    <t>MAR</t>
  </si>
  <si>
    <t>APR</t>
  </si>
  <si>
    <t>MAY</t>
  </si>
  <si>
    <t>JUN</t>
  </si>
  <si>
    <t>JUL</t>
  </si>
  <si>
    <t>AUG</t>
  </si>
  <si>
    <t>SEP</t>
  </si>
  <si>
    <t>OCT</t>
  </si>
  <si>
    <t>NOV</t>
  </si>
  <si>
    <t>DEC</t>
  </si>
  <si>
    <t>PROGRESS</t>
  </si>
  <si>
    <t>WORKING ON IT</t>
  </si>
  <si>
    <t>NOT STARTED</t>
  </si>
  <si>
    <t>POSTPONED</t>
  </si>
  <si>
    <t>CANCELLED</t>
  </si>
  <si>
    <t>NAILING IT</t>
  </si>
  <si>
    <t>DONE IT</t>
  </si>
  <si>
    <t>EXEMPLARY</t>
  </si>
  <si>
    <t>Message</t>
  </si>
  <si>
    <t>WATCH OUT FOR THIS ONE!</t>
  </si>
  <si>
    <t>Column1</t>
  </si>
  <si>
    <t>Your PERSU AP:</t>
  </si>
  <si>
    <r>
      <t>EXTRA STEP</t>
    </r>
    <r>
      <rPr>
        <i/>
        <sz val="18"/>
        <color theme="1"/>
        <rFont val="Calibri"/>
        <family val="2"/>
        <scheme val="minor"/>
      </rPr>
      <t xml:space="preserve"> (RECOMMENDED)</t>
    </r>
  </si>
  <si>
    <t>For best results, be CONSISTENT on tracking your progress every month.</t>
  </si>
  <si>
    <t>CONGRATS! YOU DID GREAT!</t>
  </si>
  <si>
    <t>WELL DONE - KEEP GOING!</t>
  </si>
  <si>
    <t>LET'S GO... YOU GOT THIS!</t>
  </si>
  <si>
    <t>IT'S OKAY TO MAKE CHANGES.</t>
  </si>
  <si>
    <t>WOW! YOU'RE EXCEPTIONAL!!!</t>
  </si>
  <si>
    <t>WHENEVER YOU'RE READY.</t>
  </si>
  <si>
    <t>DONE WITH ALL THE STEPS?</t>
  </si>
  <si>
    <t>Overall Progress</t>
  </si>
  <si>
    <t>Step</t>
  </si>
  <si>
    <t>Grey</t>
  </si>
  <si>
    <t>Complete</t>
  </si>
  <si>
    <t>No. of Actions</t>
  </si>
  <si>
    <t>No's</t>
  </si>
  <si>
    <t>%</t>
  </si>
  <si>
    <t>Actions Done</t>
  </si>
  <si>
    <t>Actions</t>
  </si>
  <si>
    <t>Actions Missed</t>
  </si>
  <si>
    <t>Actions Completed (%)</t>
  </si>
  <si>
    <t>Actions Completed (#)</t>
  </si>
  <si>
    <t>Overall Monthly Actions Completed (%)</t>
  </si>
  <si>
    <t>Actions Complete Commulative</t>
  </si>
  <si>
    <t>Month</t>
  </si>
  <si>
    <t>Row Labels</t>
  </si>
  <si>
    <t>Average of PROGRESS</t>
  </si>
  <si>
    <t>Points</t>
  </si>
  <si>
    <t>Progress</t>
  </si>
  <si>
    <t>ACTUAL</t>
  </si>
  <si>
    <t>To gain a deeper understanding of the PERSU Goals framework including is key components and methodology, refer to your PERSUer’s Handbook—Vol. 1 "The Framework," Vol. 2 "The Model," and Vol. 3 "The Method." In "Step 1: Assessing" section of Vol. 3, you’ll find detailed guidance on interpreting your PERSU Compass, including different scenarios based on the scores from your personal sustainability assessment and their corresponding recommended actions to help you progress effectively.</t>
  </si>
  <si>
    <t>OVERALL PROGRESS</t>
  </si>
  <si>
    <t>[Last Name]</t>
  </si>
  <si>
    <t>[First Name]</t>
  </si>
  <si>
    <t>DD MMM YYYY</t>
  </si>
  <si>
    <t>[Age]</t>
  </si>
  <si>
    <t>[City, Country]</t>
  </si>
  <si>
    <t>Use this tracker, integrated within your PERSUTool, to monitor your monthly progress. You can use it independently or review it with your Personal Sustainability Accountability Partner (PERSU AP). It's simple to use: each time you create a goal, 12 checkboxes are automatically generated. After completing Steps 3 and 4, you can adjust the number of checkboxes based on your goal’s type, target, and review intervals. For example, a habit-type goal requiring action 25 days a month can use all 12 checkboxes—tick one off for each successful month. For milestone- or event-type goals, which are reviewed less frequently (e.g., quarterly, once) in a year, remove the unused boxes and keep only those aligned with your review dates. You can also track progress for each goal here, then, refer to Roadmap Sheet for your monthly and overall progress.</t>
  </si>
  <si>
    <t>(blank)</t>
  </si>
  <si>
    <t>(blank) Count</t>
  </si>
  <si>
    <r>
      <t xml:space="preserve">This PERSU Tool® is a mechanism to adopt the 4-step Sustainable Growth Cycle explained in the PERSUer's Handbook Vol. 3 "The Method." Completing each step will require a bit of your time and focus, but don't worry this is only at the beginning. It is important that you find a quiet place, free from distraction before you start using this tool. The diagram below illustrates the process of using this tool. Whilst </t>
    </r>
    <r>
      <rPr>
        <b/>
        <sz val="11"/>
        <color theme="5"/>
        <rFont val="Calibri"/>
        <family val="2"/>
        <scheme val="minor"/>
      </rPr>
      <t xml:space="preserve">you can use this </t>
    </r>
    <r>
      <rPr>
        <b/>
        <i/>
        <sz val="11"/>
        <color theme="5"/>
        <rFont val="Calibri"/>
        <family val="2"/>
        <scheme val="minor"/>
      </rPr>
      <t xml:space="preserve">in any devices, it is </t>
    </r>
    <r>
      <rPr>
        <b/>
        <i/>
        <u/>
        <sz val="11"/>
        <color theme="5"/>
        <rFont val="Calibri"/>
        <family val="2"/>
        <scheme val="minor"/>
      </rPr>
      <t>recommended</t>
    </r>
    <r>
      <rPr>
        <b/>
        <i/>
        <sz val="11"/>
        <color theme="5"/>
        <rFont val="Calibri"/>
        <family val="2"/>
        <scheme val="minor"/>
      </rPr>
      <t xml:space="preserve"> to only use Microsoft Excel desktop app or the web app (https://excel.cloud.microsoft/en-us/).</t>
    </r>
    <r>
      <rPr>
        <b/>
        <sz val="11"/>
        <color theme="1"/>
        <rFont val="Calibri"/>
        <family val="2"/>
        <scheme val="minor"/>
      </rPr>
      <t xml:space="preserve"> Unfortunately, all functions in this tool may </t>
    </r>
    <r>
      <rPr>
        <b/>
        <i/>
        <sz val="11"/>
        <color theme="1"/>
        <rFont val="Calibri"/>
        <family val="2"/>
        <scheme val="minor"/>
      </rPr>
      <t>not</t>
    </r>
    <r>
      <rPr>
        <b/>
        <sz val="11"/>
        <color theme="1"/>
        <rFont val="Calibri"/>
        <family val="2"/>
        <scheme val="minor"/>
      </rPr>
      <t xml:space="preserve"> work in other apps such as Google Sheets. If you have any enquiries, please contact your dedicated PERSU Accountability Partner or reach out to us at </t>
    </r>
    <r>
      <rPr>
        <b/>
        <i/>
        <sz val="11"/>
        <color theme="5"/>
        <rFont val="Calibri"/>
        <family val="2"/>
        <scheme val="minor"/>
      </rPr>
      <t>support@persugoals.org</t>
    </r>
    <r>
      <rPr>
        <b/>
        <sz val="11"/>
        <color theme="1"/>
        <rFont val="Calibri"/>
        <family val="2"/>
        <scheme val="minor"/>
      </rPr>
      <t>.</t>
    </r>
  </si>
  <si>
    <r>
      <t xml:space="preserve">Check out below your progress and performance on your holistic personal development and your overall journey towards personal sustainability. Note that this only reflects the result of your most recent Personal Sustainability Assessment in Step 1 Assessing tab. If you haven't taken the assessment for at least 6 months, we recommend you to take it now and come back to your dashboard to see the most up to date results on your PERSUMETER and PERSU COMPASS. Also, make sure that you're using this tool with </t>
    </r>
    <r>
      <rPr>
        <b/>
        <i/>
        <sz val="11"/>
        <color theme="1"/>
        <rFont val="Calibri"/>
        <family val="2"/>
        <scheme val="minor"/>
      </rPr>
      <t>Microsoft Excel</t>
    </r>
    <r>
      <rPr>
        <b/>
        <sz val="11"/>
        <color theme="1"/>
        <rFont val="Calibri"/>
        <family val="2"/>
        <scheme val="minor"/>
      </rPr>
      <t xml:space="preserve"> desktop or web app (see 'How to Use' in Introduction tab for more details).</t>
    </r>
  </si>
  <si>
    <t>THE S-E-L-F-C-A-R-E ASSESSMENT</t>
  </si>
  <si>
    <t>v 1.0 (JUL 2025)</t>
  </si>
  <si>
    <t>For further enquiries and guidance, please reach out to support@persugoals.com or speak to your PERSU Accountability Partner.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</si>
</sst>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64" formatCode="0.000"/>
    <numFmt numFmtId="165" formatCode="#,##0.000"/>
    <numFmt numFmtId="166" formatCode="[$-809]dd\ mmmm\ yyyy;@"/>
    <numFmt numFmtId="167" formatCode="0.0000"/>
  </numFmts>
  <fonts count="74">
    <font>
      <sz val="11"/>
      <color theme="1"/>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6"/>
      <color theme="1"/>
      <name val="Calibri"/>
      <family val="2"/>
      <scheme val="minor"/>
    </font>
    <font>
      <b/>
      <sz val="20"/>
      <color theme="0"/>
      <name val="Calibri"/>
      <family val="2"/>
      <scheme val="minor"/>
    </font>
    <font>
      <b/>
      <sz val="16"/>
      <color theme="0"/>
      <name val="Calibri"/>
      <family val="2"/>
      <scheme val="minor"/>
    </font>
    <font>
      <sz val="8"/>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1"/>
      <color theme="0"/>
      <name val="Calibri"/>
      <family val="2"/>
      <scheme val="minor"/>
    </font>
    <font>
      <sz val="14"/>
      <color theme="1"/>
      <name val="Calibri"/>
      <family val="2"/>
      <scheme val="minor"/>
    </font>
    <font>
      <sz val="6"/>
      <color theme="1"/>
      <name val="Calibri"/>
      <family val="2"/>
      <scheme val="minor"/>
    </font>
    <font>
      <b/>
      <sz val="30"/>
      <color theme="1"/>
      <name val="Calibri"/>
      <family val="2"/>
      <scheme val="minor"/>
    </font>
    <font>
      <sz val="10"/>
      <color theme="0"/>
      <name val="Calibri"/>
      <family val="2"/>
      <scheme val="minor"/>
    </font>
    <font>
      <sz val="11"/>
      <color theme="1"/>
      <name val="Calibri"/>
      <family val="1"/>
      <charset val="2"/>
      <scheme val="minor"/>
    </font>
    <font>
      <sz val="11"/>
      <color theme="1"/>
      <name val="Symbol"/>
      <family val="1"/>
      <charset val="2"/>
    </font>
    <font>
      <sz val="6.5"/>
      <color theme="1"/>
      <name val="Calibri"/>
      <family val="2"/>
    </font>
    <font>
      <sz val="11"/>
      <color theme="1"/>
      <name val="Calibri"/>
      <family val="1"/>
      <charset val="2"/>
    </font>
    <font>
      <sz val="11"/>
      <color theme="1"/>
      <name val="Calibri"/>
      <family val="2"/>
    </font>
    <font>
      <sz val="16"/>
      <name val="Calibri"/>
      <family val="2"/>
      <scheme val="minor"/>
    </font>
    <font>
      <i/>
      <sz val="10"/>
      <color theme="0" tint="-0.499984740745262"/>
      <name val="Calibri"/>
      <family val="2"/>
      <scheme val="minor"/>
    </font>
    <font>
      <b/>
      <sz val="40"/>
      <color theme="1"/>
      <name val="Calibri"/>
      <family val="2"/>
      <scheme val="minor"/>
    </font>
    <font>
      <b/>
      <sz val="40"/>
      <color theme="1"/>
      <name val="Arial Black"/>
      <family val="2"/>
    </font>
    <font>
      <sz val="11"/>
      <name val="Calibri"/>
      <family val="2"/>
      <scheme val="minor"/>
    </font>
    <font>
      <b/>
      <sz val="22"/>
      <color theme="1"/>
      <name val="Calibri"/>
      <family val="2"/>
      <scheme val="minor"/>
    </font>
    <font>
      <b/>
      <sz val="18"/>
      <color theme="0"/>
      <name val="Calibri"/>
      <family val="2"/>
      <scheme val="minor"/>
    </font>
    <font>
      <b/>
      <i/>
      <sz val="18"/>
      <color theme="1"/>
      <name val="Calibri"/>
      <family val="2"/>
      <scheme val="minor"/>
    </font>
    <font>
      <sz val="11"/>
      <color rgb="FFC00000"/>
      <name val="Calibri"/>
      <family val="2"/>
      <scheme val="minor"/>
    </font>
    <font>
      <b/>
      <sz val="40"/>
      <color rgb="FF777777"/>
      <name val="Calibri"/>
      <family val="2"/>
      <scheme val="minor"/>
    </font>
    <font>
      <b/>
      <sz val="40"/>
      <color rgb="FF777777"/>
      <name val="Arial Black"/>
      <family val="2"/>
    </font>
    <font>
      <b/>
      <sz val="40"/>
      <color rgb="FFC88077"/>
      <name val="Calibri"/>
      <family val="2"/>
      <scheme val="minor"/>
    </font>
    <font>
      <b/>
      <sz val="40"/>
      <color rgb="FFC88077"/>
      <name val="Arial Black"/>
      <family val="2"/>
    </font>
    <font>
      <b/>
      <sz val="24"/>
      <color theme="0"/>
      <name val="Calibri"/>
      <family val="2"/>
      <scheme val="minor"/>
    </font>
    <font>
      <b/>
      <sz val="24"/>
      <color rgb="FFC5C4C4"/>
      <name val="Calibri"/>
      <family val="2"/>
      <scheme val="minor"/>
    </font>
    <font>
      <b/>
      <sz val="40"/>
      <color rgb="FFC5C4C4"/>
      <name val="Calibri"/>
      <family val="2"/>
      <scheme val="minor"/>
    </font>
    <font>
      <b/>
      <sz val="40"/>
      <color theme="0"/>
      <name val="Calibri"/>
      <family val="2"/>
      <scheme val="minor"/>
    </font>
    <font>
      <i/>
      <sz val="11"/>
      <color rgb="FFC5C4C4"/>
      <name val="Calibri"/>
      <family val="2"/>
      <scheme val="minor"/>
    </font>
    <font>
      <b/>
      <sz val="40"/>
      <color rgb="FFEFC418"/>
      <name val="Calibri"/>
      <family val="2"/>
      <scheme val="minor"/>
    </font>
    <font>
      <b/>
      <sz val="40"/>
      <color rgb="FFEFC418"/>
      <name val="Arial Black"/>
      <family val="2"/>
    </font>
    <font>
      <b/>
      <sz val="40"/>
      <color rgb="FFBCCB61"/>
      <name val="Calibri"/>
      <family val="2"/>
      <scheme val="minor"/>
    </font>
    <font>
      <sz val="18"/>
      <color theme="1"/>
      <name val="Calibri"/>
      <family val="2"/>
      <scheme val="minor"/>
    </font>
    <font>
      <b/>
      <sz val="40"/>
      <name val="Arial Black"/>
      <family val="2"/>
    </font>
    <font>
      <b/>
      <sz val="12"/>
      <color theme="0"/>
      <name val="Calibri"/>
      <family val="2"/>
      <scheme val="minor"/>
    </font>
    <font>
      <sz val="16"/>
      <color theme="0"/>
      <name val="Calibri"/>
      <family val="2"/>
      <scheme val="minor"/>
    </font>
    <font>
      <b/>
      <sz val="10"/>
      <color theme="0"/>
      <name val="Calibri"/>
      <family val="2"/>
      <scheme val="minor"/>
    </font>
    <font>
      <b/>
      <sz val="36"/>
      <color theme="1"/>
      <name val="Calibri"/>
      <family val="2"/>
      <scheme val="minor"/>
    </font>
    <font>
      <b/>
      <i/>
      <sz val="14"/>
      <color theme="5"/>
      <name val="Calibri"/>
      <family val="2"/>
      <scheme val="minor"/>
    </font>
    <font>
      <b/>
      <sz val="14"/>
      <name val="Calibri"/>
      <family val="2"/>
      <scheme val="minor"/>
    </font>
    <font>
      <b/>
      <sz val="10"/>
      <color theme="1"/>
      <name val="Calibri"/>
      <family val="2"/>
      <scheme val="minor"/>
    </font>
    <font>
      <b/>
      <u/>
      <sz val="10"/>
      <color theme="1"/>
      <name val="Calibri"/>
      <family val="2"/>
      <scheme val="minor"/>
    </font>
    <font>
      <b/>
      <sz val="22"/>
      <color theme="0" tint="-0.499984740745262"/>
      <name val="Calibri"/>
      <family val="2"/>
      <scheme val="minor"/>
    </font>
    <font>
      <i/>
      <sz val="10"/>
      <color rgb="FFC00000"/>
      <name val="Calibri"/>
      <family val="2"/>
      <scheme val="minor"/>
    </font>
    <font>
      <b/>
      <i/>
      <sz val="10"/>
      <color rgb="FFC00000"/>
      <name val="Calibri"/>
      <family val="2"/>
      <scheme val="minor"/>
    </font>
    <font>
      <i/>
      <sz val="8"/>
      <color theme="0" tint="-0.499984740745262"/>
      <name val="Calibri"/>
      <family val="2"/>
      <scheme val="minor"/>
    </font>
    <font>
      <b/>
      <sz val="8"/>
      <color theme="0" tint="-0.499984740745262"/>
      <name val="Calibri"/>
      <family val="2"/>
      <scheme val="minor"/>
    </font>
    <font>
      <b/>
      <sz val="14"/>
      <color rgb="FFC5C4C4"/>
      <name val="Calibri"/>
      <family val="2"/>
      <scheme val="minor"/>
    </font>
    <font>
      <b/>
      <sz val="14"/>
      <color rgb="FFC88077"/>
      <name val="Calibri"/>
      <family val="2"/>
      <scheme val="minor"/>
    </font>
    <font>
      <b/>
      <sz val="8"/>
      <color theme="1"/>
      <name val="Calibri"/>
      <family val="2"/>
      <scheme val="minor"/>
    </font>
    <font>
      <b/>
      <sz val="40"/>
      <name val="Calibri"/>
      <family val="2"/>
      <scheme val="minor"/>
    </font>
    <font>
      <sz val="24"/>
      <color theme="1"/>
      <name val="Calibri"/>
      <family val="2"/>
      <scheme val="minor"/>
    </font>
    <font>
      <sz val="12"/>
      <name val="Calibri"/>
      <family val="2"/>
      <scheme val="minor"/>
    </font>
    <font>
      <i/>
      <sz val="18"/>
      <color theme="1"/>
      <name val="Calibri"/>
      <family val="2"/>
      <scheme val="minor"/>
    </font>
    <font>
      <b/>
      <sz val="11"/>
      <color theme="0" tint="-0.499984740745262"/>
      <name val="Calibri"/>
      <family val="2"/>
      <scheme val="minor"/>
    </font>
    <font>
      <b/>
      <sz val="11"/>
      <name val="Calibri"/>
      <family val="2"/>
      <scheme val="minor"/>
    </font>
    <font>
      <sz val="12"/>
      <color theme="0"/>
      <name val="Calibri"/>
      <family val="2"/>
      <scheme val="minor"/>
    </font>
    <font>
      <i/>
      <sz val="12"/>
      <color theme="0" tint="-0.34998626667073579"/>
      <name val="Calibri"/>
      <family val="2"/>
      <scheme val="minor"/>
    </font>
    <font>
      <sz val="28"/>
      <color theme="1"/>
      <name val="Calibri"/>
      <family val="2"/>
      <scheme val="minor"/>
    </font>
    <font>
      <b/>
      <sz val="11"/>
      <color theme="5"/>
      <name val="Calibri"/>
      <family val="2"/>
      <scheme val="minor"/>
    </font>
    <font>
      <b/>
      <i/>
      <sz val="11"/>
      <color theme="5"/>
      <name val="Calibri"/>
      <family val="2"/>
      <scheme val="minor"/>
    </font>
    <font>
      <b/>
      <i/>
      <sz val="11"/>
      <color theme="1"/>
      <name val="Calibri"/>
      <family val="2"/>
      <scheme val="minor"/>
    </font>
    <font>
      <b/>
      <i/>
      <u/>
      <sz val="11"/>
      <color theme="5"/>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0000"/>
        <bgColor indexed="64"/>
      </patternFill>
    </fill>
    <fill>
      <patternFill patternType="solid">
        <fgColor theme="0" tint="-4.9989318521683403E-2"/>
        <bgColor indexed="64"/>
      </patternFill>
    </fill>
    <fill>
      <patternFill patternType="solid">
        <fgColor rgb="FFC5C4C4"/>
        <bgColor indexed="64"/>
      </patternFill>
    </fill>
    <fill>
      <patternFill patternType="solid">
        <fgColor rgb="FFC88077"/>
        <bgColor indexed="64"/>
      </patternFill>
    </fill>
    <fill>
      <patternFill patternType="solid">
        <fgColor theme="5" tint="0.59999389629810485"/>
        <bgColor indexed="64"/>
      </patternFill>
    </fill>
    <fill>
      <patternFill patternType="solid">
        <fgColor rgb="FF93DB73"/>
        <bgColor indexed="64"/>
      </patternFill>
    </fill>
    <fill>
      <patternFill patternType="solid">
        <fgColor rgb="FF66C1D1"/>
        <bgColor indexed="64"/>
      </patternFill>
    </fill>
    <fill>
      <patternFill patternType="solid">
        <fgColor rgb="FFF187C9"/>
        <bgColor indexed="64"/>
      </patternFill>
    </fill>
  </fills>
  <borders count="24">
    <border>
      <left/>
      <right/>
      <top/>
      <bottom/>
      <diagonal/>
    </border>
    <border>
      <left style="thick">
        <color rgb="FFFFFFFF"/>
      </left>
      <right style="thick">
        <color rgb="FFFFFFFF"/>
      </right>
      <top style="thick">
        <color rgb="FFFFFFFF"/>
      </top>
      <bottom style="thick">
        <color rgb="FFFFFFFF"/>
      </bottom>
      <diagonal/>
    </border>
    <border>
      <left/>
      <right style="thick">
        <color rgb="FFFFFFFF"/>
      </right>
      <top/>
      <bottom/>
      <diagonal/>
    </border>
    <border>
      <left style="thick">
        <color rgb="FFC5C4C4"/>
      </left>
      <right/>
      <top style="thick">
        <color rgb="FFC5C4C4"/>
      </top>
      <bottom/>
      <diagonal/>
    </border>
    <border>
      <left/>
      <right/>
      <top style="thick">
        <color rgb="FFC5C4C4"/>
      </top>
      <bottom/>
      <diagonal/>
    </border>
    <border>
      <left/>
      <right style="thick">
        <color rgb="FFC5C4C4"/>
      </right>
      <top style="thick">
        <color rgb="FFC5C4C4"/>
      </top>
      <bottom/>
      <diagonal/>
    </border>
    <border>
      <left style="thick">
        <color rgb="FFC5C4C4"/>
      </left>
      <right/>
      <top/>
      <bottom/>
      <diagonal/>
    </border>
    <border>
      <left/>
      <right style="thick">
        <color rgb="FFC5C4C4"/>
      </right>
      <top/>
      <bottom/>
      <diagonal/>
    </border>
    <border>
      <left style="thick">
        <color rgb="FFC5C4C4"/>
      </left>
      <right/>
      <top/>
      <bottom style="thick">
        <color rgb="FFC5C4C4"/>
      </bottom>
      <diagonal/>
    </border>
    <border>
      <left/>
      <right/>
      <top/>
      <bottom style="thick">
        <color rgb="FFC5C4C4"/>
      </bottom>
      <diagonal/>
    </border>
    <border>
      <left/>
      <right style="thick">
        <color rgb="FFC5C4C4"/>
      </right>
      <top/>
      <bottom style="thick">
        <color rgb="FFC5C4C4"/>
      </bottom>
      <diagonal/>
    </border>
    <border>
      <left/>
      <right style="thick">
        <color theme="0"/>
      </right>
      <top/>
      <bottom/>
      <diagonal/>
    </border>
    <border>
      <left style="thin">
        <color rgb="FF999999"/>
      </left>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right/>
      <top style="thin">
        <color theme="0"/>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ck">
        <color theme="1"/>
      </left>
      <right/>
      <top/>
      <bottom/>
      <diagonal/>
    </border>
    <border>
      <left style="thick">
        <color theme="1"/>
      </left>
      <right style="thin">
        <color theme="0" tint="-0.24994659260841701"/>
      </right>
      <top style="thin">
        <color theme="0" tint="-0.24994659260841701"/>
      </top>
      <bottom style="thin">
        <color theme="0" tint="-0.24994659260841701"/>
      </bottom>
      <diagonal/>
    </border>
  </borders>
  <cellStyleXfs count="2">
    <xf numFmtId="0" fontId="0" fillId="0" borderId="0"/>
    <xf numFmtId="9" fontId="9" fillId="0" borderId="0" applyFont="0" applyFill="0" applyBorder="0" applyAlignment="0" applyProtection="0"/>
  </cellStyleXfs>
  <cellXfs count="193">
    <xf numFmtId="0" fontId="0" fillId="0" borderId="0" xfId="0"/>
    <xf numFmtId="0" fontId="0" fillId="0" borderId="0" xfId="0" applyAlignment="1">
      <alignment vertical="center"/>
    </xf>
    <xf numFmtId="0" fontId="0" fillId="2" borderId="0" xfId="0" applyFill="1"/>
    <xf numFmtId="0" fontId="0" fillId="0" borderId="0" xfId="0" applyAlignment="1">
      <alignment vertical="center" wrapText="1"/>
    </xf>
    <xf numFmtId="0" fontId="0" fillId="0" borderId="0" xfId="0" applyAlignment="1">
      <alignment horizontal="center" vertical="center"/>
    </xf>
    <xf numFmtId="10" fontId="0" fillId="0" borderId="0" xfId="1" applyNumberFormat="1" applyFont="1" applyAlignment="1">
      <alignment horizontal="center" vertical="center"/>
    </xf>
    <xf numFmtId="164" fontId="0" fillId="0" borderId="0" xfId="0" applyNumberFormat="1" applyAlignment="1">
      <alignment horizontal="center" vertical="center"/>
    </xf>
    <xf numFmtId="0" fontId="11"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165" fontId="0" fillId="0" borderId="0" xfId="1" applyNumberFormat="1" applyFont="1" applyAlignment="1">
      <alignment vertical="center"/>
    </xf>
    <xf numFmtId="0" fontId="15" fillId="0" borderId="0" xfId="0" applyFont="1" applyAlignment="1">
      <alignment vertical="top" wrapText="1"/>
    </xf>
    <xf numFmtId="0" fontId="11" fillId="0" borderId="0" xfId="0" applyFont="1" applyAlignment="1">
      <alignment vertical="center" wrapText="1"/>
    </xf>
    <xf numFmtId="0" fontId="23" fillId="0" borderId="0" xfId="0" applyFont="1" applyAlignment="1">
      <alignment horizontal="right" vertical="center"/>
    </xf>
    <xf numFmtId="0" fontId="26" fillId="0" borderId="0" xfId="0" applyFont="1" applyAlignment="1">
      <alignment vertical="center"/>
    </xf>
    <xf numFmtId="0" fontId="26" fillId="0" borderId="0" xfId="0" applyFont="1" applyAlignment="1">
      <alignment horizontal="center" vertical="center"/>
    </xf>
    <xf numFmtId="164" fontId="26" fillId="0" borderId="0" xfId="0" applyNumberFormat="1" applyFont="1" applyAlignment="1">
      <alignment vertical="center"/>
    </xf>
    <xf numFmtId="9" fontId="26" fillId="0" borderId="0" xfId="1" applyFont="1" applyAlignment="1">
      <alignment vertical="center"/>
    </xf>
    <xf numFmtId="9" fontId="26" fillId="0" borderId="0" xfId="1" applyFont="1" applyAlignment="1">
      <alignment horizontal="center" vertical="center"/>
    </xf>
    <xf numFmtId="164" fontId="26" fillId="0" borderId="0" xfId="0" applyNumberFormat="1" applyFont="1" applyAlignment="1">
      <alignment horizontal="center" vertical="center"/>
    </xf>
    <xf numFmtId="0" fontId="27" fillId="7" borderId="0" xfId="0" applyFont="1" applyFill="1" applyAlignment="1">
      <alignment horizontal="center" vertical="center"/>
    </xf>
    <xf numFmtId="0" fontId="28" fillId="3" borderId="0" xfId="0" applyFont="1" applyFill="1" applyAlignment="1">
      <alignment horizontal="left" vertical="center" indent="1"/>
    </xf>
    <xf numFmtId="0" fontId="5"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vertical="center"/>
    </xf>
    <xf numFmtId="0" fontId="22" fillId="0" borderId="0" xfId="0" applyFont="1" applyAlignment="1">
      <alignment vertical="center"/>
    </xf>
    <xf numFmtId="0" fontId="22" fillId="0" borderId="0" xfId="0" applyFont="1" applyAlignment="1">
      <alignment horizontal="center" vertical="center"/>
    </xf>
    <xf numFmtId="0" fontId="0" fillId="0" borderId="0" xfId="0" applyAlignment="1">
      <alignment horizontal="center"/>
    </xf>
    <xf numFmtId="0" fontId="29" fillId="0" borderId="0" xfId="0" applyFont="1"/>
    <xf numFmtId="0" fontId="30" fillId="0" borderId="0" xfId="0" applyFont="1"/>
    <xf numFmtId="0" fontId="28" fillId="6" borderId="0" xfId="0" applyFont="1" applyFill="1" applyAlignment="1">
      <alignment horizontal="left" vertical="center" indent="1"/>
    </xf>
    <xf numFmtId="0" fontId="2" fillId="0" borderId="0" xfId="0" applyFont="1" applyAlignment="1">
      <alignment vertical="center" wrapText="1"/>
    </xf>
    <xf numFmtId="0" fontId="41" fillId="0" borderId="0" xfId="0" applyFont="1" applyAlignment="1">
      <alignment vertical="top" wrapText="1"/>
    </xf>
    <xf numFmtId="0" fontId="40" fillId="0" borderId="0" xfId="0" applyFont="1" applyAlignment="1">
      <alignment vertical="top"/>
    </xf>
    <xf numFmtId="0" fontId="23" fillId="0" borderId="0" xfId="0" applyFont="1" applyAlignment="1">
      <alignment horizontal="left" vertical="center"/>
    </xf>
    <xf numFmtId="0" fontId="10" fillId="0" borderId="0" xfId="0" applyFont="1" applyAlignment="1">
      <alignment vertical="top" wrapText="1"/>
    </xf>
    <xf numFmtId="0" fontId="42" fillId="0" borderId="0" xfId="0" applyFont="1" applyAlignment="1">
      <alignment vertical="top"/>
    </xf>
    <xf numFmtId="0" fontId="43" fillId="0" borderId="0" xfId="0" applyFont="1" applyAlignment="1">
      <alignment vertical="center"/>
    </xf>
    <xf numFmtId="0" fontId="43" fillId="3" borderId="0" xfId="0" applyFont="1" applyFill="1" applyAlignment="1">
      <alignment vertical="center"/>
    </xf>
    <xf numFmtId="0" fontId="28" fillId="6" borderId="11" xfId="0" applyFont="1" applyFill="1" applyBorder="1" applyAlignment="1">
      <alignment horizontal="left" vertical="center" indent="1"/>
    </xf>
    <xf numFmtId="0" fontId="1" fillId="0" borderId="0" xfId="0" applyFont="1" applyAlignment="1">
      <alignment vertical="center" wrapText="1"/>
    </xf>
    <xf numFmtId="0" fontId="1" fillId="0" borderId="0" xfId="0" applyFont="1" applyAlignment="1">
      <alignment horizontal="center" vertical="center" wrapText="1"/>
    </xf>
    <xf numFmtId="6" fontId="1" fillId="0" borderId="0" xfId="0" applyNumberFormat="1" applyFont="1" applyAlignment="1">
      <alignment horizontal="center" vertical="center" wrapText="1"/>
    </xf>
    <xf numFmtId="0" fontId="0" fillId="0" borderId="0" xfId="0" pivotButton="1"/>
    <xf numFmtId="0" fontId="0" fillId="0" borderId="0" xfId="0" applyAlignment="1">
      <alignment wrapText="1"/>
    </xf>
    <xf numFmtId="0" fontId="0" fillId="0" borderId="0" xfId="0" applyAlignment="1">
      <alignment horizontal="left" vertical="top" wrapText="1"/>
    </xf>
    <xf numFmtId="0" fontId="44" fillId="0" borderId="0" xfId="0" applyFont="1" applyAlignment="1">
      <alignment vertical="top" wrapText="1"/>
    </xf>
    <xf numFmtId="0" fontId="45" fillId="3" borderId="12" xfId="0" applyFont="1" applyFill="1" applyBorder="1" applyAlignment="1">
      <alignment horizontal="left" vertical="top" wrapText="1"/>
    </xf>
    <xf numFmtId="0" fontId="45" fillId="3" borderId="13" xfId="0" applyFont="1" applyFill="1" applyBorder="1" applyAlignment="1">
      <alignment horizontal="left" vertical="top" wrapText="1"/>
    </xf>
    <xf numFmtId="0" fontId="0" fillId="4" borderId="0" xfId="0" applyFill="1" applyAlignment="1">
      <alignment horizontal="left" vertical="top" wrapText="1"/>
    </xf>
    <xf numFmtId="15" fontId="0" fillId="0" borderId="0" xfId="0" applyNumberFormat="1" applyAlignment="1">
      <alignment horizontal="left" vertical="top" wrapText="1"/>
    </xf>
    <xf numFmtId="166" fontId="10" fillId="8" borderId="0" xfId="0" applyNumberFormat="1" applyFont="1" applyFill="1" applyAlignment="1" applyProtection="1">
      <alignment horizontal="center" vertical="center"/>
      <protection locked="0"/>
    </xf>
    <xf numFmtId="0" fontId="5" fillId="0" borderId="0" xfId="0" applyFont="1" applyAlignment="1">
      <alignment vertical="center"/>
    </xf>
    <xf numFmtId="0" fontId="11" fillId="0" borderId="0" xfId="0" applyFont="1" applyAlignment="1">
      <alignment horizontal="left" vertical="center" indent="3"/>
    </xf>
    <xf numFmtId="0" fontId="5" fillId="0" borderId="0" xfId="0" applyFont="1" applyAlignment="1">
      <alignment vertical="center" wrapText="1"/>
    </xf>
    <xf numFmtId="0" fontId="11" fillId="0" borderId="0" xfId="0" applyFont="1" applyAlignment="1">
      <alignment vertical="center"/>
    </xf>
    <xf numFmtId="0" fontId="11" fillId="0" borderId="0" xfId="0" applyFont="1" applyAlignment="1">
      <alignment horizontal="right" vertical="center" wrapText="1" indent="1"/>
    </xf>
    <xf numFmtId="0" fontId="11" fillId="0" borderId="0" xfId="0" applyFont="1" applyAlignment="1">
      <alignment horizontal="right" vertical="center" indent="1"/>
    </xf>
    <xf numFmtId="0" fontId="10" fillId="0" borderId="0" xfId="0" applyFont="1" applyAlignment="1">
      <alignment vertical="center" wrapText="1"/>
    </xf>
    <xf numFmtId="0" fontId="11" fillId="6" borderId="0" xfId="0" applyFont="1" applyFill="1" applyAlignment="1">
      <alignment vertical="center"/>
    </xf>
    <xf numFmtId="0" fontId="12" fillId="3" borderId="0" xfId="0" applyFont="1" applyFill="1" applyAlignment="1">
      <alignment horizontal="right" vertical="center" indent="1"/>
    </xf>
    <xf numFmtId="0" fontId="23" fillId="0" borderId="0" xfId="0" applyFont="1" applyAlignment="1">
      <alignment vertical="center" wrapText="1"/>
    </xf>
    <xf numFmtId="0" fontId="6" fillId="8" borderId="1" xfId="0" applyFont="1" applyFill="1" applyBorder="1" applyAlignment="1" applyProtection="1">
      <alignment horizontal="center" vertical="center"/>
      <protection locked="0"/>
    </xf>
    <xf numFmtId="0" fontId="3" fillId="0" borderId="0" xfId="0" applyFont="1" applyAlignment="1">
      <alignment vertical="center" wrapText="1"/>
    </xf>
    <xf numFmtId="0" fontId="3" fillId="0" borderId="2" xfId="0" applyFont="1" applyBorder="1" applyAlignment="1">
      <alignment vertical="center" wrapText="1"/>
    </xf>
    <xf numFmtId="0" fontId="10" fillId="0" borderId="0" xfId="0" applyFont="1" applyAlignment="1">
      <alignment horizontal="center" vertical="center" wrapText="1"/>
    </xf>
    <xf numFmtId="0" fontId="35" fillId="9" borderId="0" xfId="0" applyFont="1" applyFill="1" applyAlignment="1">
      <alignment horizontal="center" wrapText="1"/>
    </xf>
    <xf numFmtId="0" fontId="38" fillId="9" borderId="0" xfId="0" applyFont="1" applyFill="1" applyAlignment="1">
      <alignment horizontal="center" vertical="top"/>
    </xf>
    <xf numFmtId="0" fontId="17" fillId="0" borderId="0" xfId="0" applyFont="1" applyAlignment="1">
      <alignment horizontal="left" vertical="center" indent="1"/>
    </xf>
    <xf numFmtId="0" fontId="20" fillId="0" borderId="0" xfId="0" applyFont="1" applyAlignment="1">
      <alignment horizontal="left" vertical="center" indent="1"/>
    </xf>
    <xf numFmtId="0" fontId="36" fillId="9" borderId="0" xfId="0" applyFont="1" applyFill="1" applyAlignment="1">
      <alignment horizontal="center" wrapText="1"/>
    </xf>
    <xf numFmtId="0" fontId="37" fillId="9" borderId="0" xfId="0" applyFont="1" applyFill="1" applyAlignment="1">
      <alignment horizontal="center" vertical="top"/>
    </xf>
    <xf numFmtId="0" fontId="57" fillId="0" borderId="0" xfId="0" applyFont="1" applyAlignment="1">
      <alignment horizontal="left" vertical="top" wrapText="1" indent="4"/>
    </xf>
    <xf numFmtId="166" fontId="10" fillId="0" borderId="0" xfId="0" applyNumberFormat="1" applyFont="1" applyAlignment="1">
      <alignment horizontal="left" vertical="center" wrapText="1"/>
    </xf>
    <xf numFmtId="0" fontId="10" fillId="0" borderId="0" xfId="0" applyFont="1"/>
    <xf numFmtId="10" fontId="0" fillId="0" borderId="0" xfId="0" applyNumberFormat="1"/>
    <xf numFmtId="10" fontId="0" fillId="10" borderId="0" xfId="1" applyNumberFormat="1" applyFont="1" applyFill="1" applyAlignment="1">
      <alignment horizontal="center" vertical="center"/>
    </xf>
    <xf numFmtId="10" fontId="0" fillId="0" borderId="0" xfId="1" applyNumberFormat="1" applyFont="1"/>
    <xf numFmtId="10" fontId="10" fillId="0" borderId="0" xfId="1" applyNumberFormat="1" applyFont="1" applyAlignment="1">
      <alignment horizontal="center"/>
    </xf>
    <xf numFmtId="10" fontId="0" fillId="0" borderId="0" xfId="1" applyNumberFormat="1" applyFont="1" applyAlignment="1">
      <alignment horizontal="center"/>
    </xf>
    <xf numFmtId="10" fontId="60" fillId="0" borderId="0" xfId="1" applyNumberFormat="1" applyFont="1" applyAlignment="1">
      <alignment horizontal="center"/>
    </xf>
    <xf numFmtId="10" fontId="60" fillId="0" borderId="0" xfId="1" applyNumberFormat="1" applyFont="1" applyAlignment="1">
      <alignment horizontal="left"/>
    </xf>
    <xf numFmtId="167" fontId="0" fillId="0" borderId="0" xfId="1" applyNumberFormat="1" applyFont="1" applyAlignment="1">
      <alignment horizontal="center" vertical="center"/>
    </xf>
    <xf numFmtId="167" fontId="0" fillId="0" borderId="0" xfId="0" applyNumberFormat="1"/>
    <xf numFmtId="10" fontId="0" fillId="7" borderId="0" xfId="1" applyNumberFormat="1" applyFont="1" applyFill="1" applyAlignment="1">
      <alignment horizontal="center" vertical="center"/>
    </xf>
    <xf numFmtId="0" fontId="0" fillId="11" borderId="0" xfId="0" applyFill="1" applyAlignment="1">
      <alignment horizontal="center" vertical="center"/>
    </xf>
    <xf numFmtId="10" fontId="0" fillId="11" borderId="0" xfId="1" applyNumberFormat="1" applyFont="1" applyFill="1" applyAlignment="1">
      <alignment horizontal="center" vertical="center"/>
    </xf>
    <xf numFmtId="164" fontId="0" fillId="11" borderId="0" xfId="0" applyNumberFormat="1" applyFill="1" applyAlignment="1">
      <alignment horizontal="center" vertical="center"/>
    </xf>
    <xf numFmtId="0" fontId="0" fillId="12" borderId="0" xfId="0" applyFill="1" applyAlignment="1">
      <alignment horizontal="center" vertical="center"/>
    </xf>
    <xf numFmtId="10" fontId="0" fillId="12" borderId="0" xfId="1" applyNumberFormat="1" applyFont="1" applyFill="1" applyAlignment="1">
      <alignment horizontal="center" vertical="center"/>
    </xf>
    <xf numFmtId="164" fontId="0" fillId="12" borderId="0" xfId="0" applyNumberFormat="1" applyFill="1" applyAlignment="1">
      <alignment horizontal="center" vertical="center"/>
    </xf>
    <xf numFmtId="0" fontId="0" fillId="13" borderId="0" xfId="0" applyFill="1" applyAlignment="1">
      <alignment horizontal="center" vertical="center"/>
    </xf>
    <xf numFmtId="10" fontId="0" fillId="13" borderId="0" xfId="1" applyNumberFormat="1" applyFont="1" applyFill="1" applyAlignment="1">
      <alignment horizontal="center" vertical="center"/>
    </xf>
    <xf numFmtId="164" fontId="0" fillId="13" borderId="0" xfId="0" applyNumberFormat="1" applyFill="1" applyAlignment="1">
      <alignment horizontal="center" vertical="center"/>
    </xf>
    <xf numFmtId="0" fontId="26" fillId="13" borderId="0" xfId="0" applyFont="1" applyFill="1" applyAlignment="1">
      <alignment vertical="center"/>
    </xf>
    <xf numFmtId="0" fontId="26" fillId="12" borderId="0" xfId="0" applyFont="1" applyFill="1" applyAlignment="1">
      <alignment vertical="center"/>
    </xf>
    <xf numFmtId="0" fontId="26" fillId="11" borderId="0" xfId="0" applyFont="1" applyFill="1" applyAlignment="1">
      <alignment vertical="center"/>
    </xf>
    <xf numFmtId="0" fontId="16" fillId="5" borderId="0" xfId="0" applyFont="1" applyFill="1" applyAlignment="1">
      <alignment horizontal="center" wrapText="1"/>
    </xf>
    <xf numFmtId="0" fontId="51" fillId="0" borderId="0" xfId="0" applyFont="1" applyAlignment="1">
      <alignment horizontal="left" vertical="top" wrapText="1" indent="1"/>
    </xf>
    <xf numFmtId="0" fontId="61" fillId="0" borderId="0" xfId="0" applyFont="1" applyAlignment="1">
      <alignment vertical="top"/>
    </xf>
    <xf numFmtId="0" fontId="10" fillId="0" borderId="0" xfId="0" applyFont="1" applyAlignment="1">
      <alignment horizontal="center"/>
    </xf>
    <xf numFmtId="0" fontId="62" fillId="0" borderId="16" xfId="0" applyFont="1" applyBorder="1" applyAlignment="1">
      <alignment vertical="center" wrapText="1"/>
      <extLst>
        <ext xmlns:xfpb="http://schemas.microsoft.com/office/spreadsheetml/2022/featurepropertybag" uri="{C7286773-470A-42A8-94C5-96B5CB345126}">
          <xfpb:xfComplement i="0"/>
        </ext>
      </extLst>
    </xf>
    <xf numFmtId="9" fontId="45" fillId="0" borderId="17" xfId="1" applyFont="1" applyBorder="1" applyAlignment="1">
      <alignment horizontal="left" vertical="center" wrapText="1" indent="1"/>
    </xf>
    <xf numFmtId="0" fontId="7" fillId="0" borderId="19" xfId="0" applyFont="1" applyBorder="1" applyAlignment="1">
      <alignment horizontal="center" vertical="center"/>
    </xf>
    <xf numFmtId="0" fontId="5" fillId="0" borderId="18" xfId="0" applyFont="1" applyBorder="1" applyAlignment="1">
      <alignment horizontal="left" vertical="center"/>
    </xf>
    <xf numFmtId="0" fontId="1" fillId="0" borderId="19" xfId="0" applyFont="1" applyBorder="1" applyAlignment="1">
      <alignment vertical="center" wrapText="1"/>
    </xf>
    <xf numFmtId="0" fontId="63" fillId="0" borderId="17" xfId="0" applyFont="1" applyBorder="1" applyAlignment="1">
      <alignment vertical="center" wrapText="1"/>
    </xf>
    <xf numFmtId="0" fontId="5" fillId="0" borderId="20" xfId="0" applyFont="1" applyBorder="1" applyAlignment="1">
      <alignment horizontal="left" vertical="center"/>
    </xf>
    <xf numFmtId="0" fontId="11" fillId="0" borderId="20" xfId="0" applyFont="1" applyBorder="1" applyAlignment="1">
      <alignment vertical="center" wrapText="1"/>
    </xf>
    <xf numFmtId="0" fontId="1" fillId="0" borderId="20" xfId="0" applyFont="1" applyBorder="1" applyAlignment="1">
      <alignment vertical="center" wrapText="1"/>
    </xf>
    <xf numFmtId="0" fontId="1" fillId="0" borderId="20" xfId="0" applyFont="1" applyBorder="1" applyAlignment="1">
      <alignment horizontal="center" vertical="center" wrapText="1"/>
    </xf>
    <xf numFmtId="16" fontId="1" fillId="0" borderId="20" xfId="0" quotePrefix="1" applyNumberFormat="1" applyFont="1" applyBorder="1" applyAlignment="1">
      <alignment horizontal="center" vertical="center" wrapText="1"/>
    </xf>
    <xf numFmtId="6" fontId="1" fillId="0" borderId="20" xfId="0" applyNumberFormat="1" applyFont="1" applyBorder="1" applyAlignment="1">
      <alignment horizontal="center" vertical="center" wrapText="1"/>
    </xf>
    <xf numFmtId="0" fontId="2" fillId="0" borderId="21" xfId="0" applyFont="1" applyBorder="1" applyAlignment="1">
      <alignment vertical="center" wrapText="1"/>
    </xf>
    <xf numFmtId="0" fontId="28" fillId="6" borderId="22" xfId="0" applyFont="1" applyFill="1" applyBorder="1" applyAlignment="1">
      <alignment horizontal="left" vertical="center" indent="1"/>
    </xf>
    <xf numFmtId="0" fontId="5" fillId="0" borderId="23" xfId="0" applyFont="1" applyBorder="1" applyAlignment="1">
      <alignment horizontal="left" vertical="center"/>
    </xf>
    <xf numFmtId="0" fontId="1" fillId="0" borderId="23" xfId="0" applyFont="1" applyBorder="1" applyAlignment="1">
      <alignment vertical="center" wrapText="1"/>
    </xf>
    <xf numFmtId="0" fontId="7" fillId="8" borderId="20" xfId="0" applyFont="1" applyFill="1" applyBorder="1" applyAlignment="1">
      <alignment horizontal="left" vertical="center" wrapText="1"/>
    </xf>
    <xf numFmtId="0" fontId="7" fillId="8" borderId="21" xfId="0" applyFont="1" applyFill="1" applyBorder="1" applyAlignment="1">
      <alignment horizontal="left" vertical="center"/>
    </xf>
    <xf numFmtId="0" fontId="5" fillId="0" borderId="21" xfId="0" applyFont="1" applyBorder="1" applyAlignment="1">
      <alignment horizontal="left" vertical="center" wrapText="1"/>
    </xf>
    <xf numFmtId="0" fontId="1" fillId="0" borderId="21" xfId="0" applyFont="1" applyBorder="1" applyAlignment="1">
      <alignment horizontal="center" vertical="center" wrapText="1"/>
    </xf>
    <xf numFmtId="0" fontId="54" fillId="0" borderId="0" xfId="0" applyFont="1" applyAlignment="1">
      <alignment vertical="center" wrapText="1"/>
    </xf>
    <xf numFmtId="0" fontId="0" fillId="0" borderId="0" xfId="0" applyAlignment="1">
      <alignment horizontal="right"/>
    </xf>
    <xf numFmtId="2" fontId="0" fillId="0" borderId="0" xfId="1" applyNumberFormat="1" applyFont="1"/>
    <xf numFmtId="9" fontId="0" fillId="0" borderId="0" xfId="1" applyFont="1"/>
    <xf numFmtId="9" fontId="0" fillId="0" borderId="0" xfId="0" applyNumberFormat="1"/>
    <xf numFmtId="0" fontId="48" fillId="0" borderId="0" xfId="0" applyFont="1" applyAlignment="1">
      <alignment wrapText="1"/>
    </xf>
    <xf numFmtId="15" fontId="65" fillId="0" borderId="0" xfId="0" applyNumberFormat="1" applyFont="1" applyAlignment="1">
      <alignment horizontal="right" vertical="center"/>
    </xf>
    <xf numFmtId="0" fontId="10" fillId="0" borderId="13" xfId="0" applyFont="1" applyBorder="1" applyAlignment="1">
      <alignment horizontal="center" vertical="center" wrapText="1"/>
    </xf>
    <xf numFmtId="0" fontId="56" fillId="4" borderId="0" xfId="0" applyFont="1" applyFill="1" applyAlignment="1">
      <alignment horizontal="right" vertical="top" indent="6"/>
    </xf>
    <xf numFmtId="15" fontId="65" fillId="7" borderId="0" xfId="0" applyNumberFormat="1" applyFont="1" applyFill="1" applyAlignment="1">
      <alignment horizontal="center" vertical="center" wrapText="1"/>
    </xf>
    <xf numFmtId="0" fontId="0" fillId="0" borderId="0" xfId="0" applyAlignment="1">
      <alignment horizontal="left"/>
    </xf>
    <xf numFmtId="0" fontId="66" fillId="0" borderId="0" xfId="0" applyFont="1" applyAlignment="1">
      <alignment horizontal="left" vertical="center"/>
    </xf>
    <xf numFmtId="164" fontId="0" fillId="0" borderId="0" xfId="0" applyNumberFormat="1"/>
    <xf numFmtId="0" fontId="66" fillId="0" borderId="0" xfId="0" applyFont="1" applyAlignment="1">
      <alignment horizontal="center" vertical="center"/>
    </xf>
    <xf numFmtId="0" fontId="28" fillId="0" borderId="0" xfId="0" applyFont="1" applyAlignment="1">
      <alignment horizontal="left" vertical="center" indent="1"/>
    </xf>
    <xf numFmtId="0" fontId="12" fillId="0" borderId="0" xfId="0" applyFont="1" applyAlignment="1">
      <alignment vertical="center"/>
    </xf>
    <xf numFmtId="0" fontId="67" fillId="0" borderId="0" xfId="0" applyFont="1" applyAlignment="1">
      <alignment horizontal="right" vertical="center" indent="1"/>
    </xf>
    <xf numFmtId="0" fontId="4" fillId="0" borderId="0" xfId="0" applyFont="1" applyAlignment="1">
      <alignment horizontal="center" vertical="center"/>
    </xf>
    <xf numFmtId="0" fontId="47" fillId="0" borderId="0" xfId="0" applyFont="1" applyAlignment="1">
      <alignment horizontal="left" vertical="center" wrapText="1"/>
    </xf>
    <xf numFmtId="9" fontId="6" fillId="0" borderId="0" xfId="1" applyFont="1" applyFill="1" applyBorder="1" applyAlignment="1">
      <alignment horizontal="right" vertical="center"/>
    </xf>
    <xf numFmtId="0" fontId="14" fillId="0" borderId="0" xfId="0" applyFont="1" applyAlignment="1">
      <alignment horizontal="center" vertical="center" wrapText="1"/>
    </xf>
    <xf numFmtId="0" fontId="13" fillId="0" borderId="0" xfId="0" applyFont="1" applyAlignment="1">
      <alignment horizontal="center" vertical="center"/>
    </xf>
    <xf numFmtId="0" fontId="11" fillId="0" borderId="12" xfId="0" applyFont="1" applyBorder="1" applyAlignment="1">
      <alignment horizontal="center" vertical="center" wrapText="1"/>
    </xf>
    <xf numFmtId="0" fontId="26" fillId="0" borderId="0" xfId="0" applyFont="1" applyAlignment="1">
      <alignment horizontal="right" vertical="center"/>
    </xf>
    <xf numFmtId="9" fontId="69" fillId="0" borderId="0" xfId="0" applyNumberFormat="1" applyFont="1" applyAlignment="1">
      <alignment horizontal="center" vertical="center"/>
    </xf>
    <xf numFmtId="2" fontId="69" fillId="0" borderId="0" xfId="0" applyNumberFormat="1" applyFont="1" applyAlignment="1">
      <alignment horizontal="center" vertical="center"/>
    </xf>
    <xf numFmtId="0" fontId="11" fillId="0" borderId="0" xfId="0" applyFont="1" applyAlignment="1">
      <alignment wrapText="1"/>
    </xf>
    <xf numFmtId="15" fontId="11" fillId="0" borderId="0" xfId="0" applyNumberFormat="1" applyFont="1" applyAlignment="1">
      <alignment horizontal="left"/>
    </xf>
    <xf numFmtId="0" fontId="11"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24" fillId="0" borderId="0" xfId="0" applyFont="1" applyAlignment="1">
      <alignment horizontal="left" vertical="top" wrapText="1"/>
    </xf>
    <xf numFmtId="0" fontId="25" fillId="0" borderId="0" xfId="0" applyFont="1" applyAlignment="1">
      <alignment horizontal="left" vertical="top" wrapText="1"/>
    </xf>
    <xf numFmtId="0" fontId="2" fillId="0" borderId="0" xfId="0" applyFont="1" applyAlignment="1">
      <alignment horizontal="justify" vertical="top" wrapText="1"/>
    </xf>
    <xf numFmtId="0" fontId="16" fillId="8" borderId="0" xfId="0" applyFont="1" applyFill="1" applyAlignment="1">
      <alignment horizontal="center" wrapText="1"/>
    </xf>
    <xf numFmtId="0" fontId="11" fillId="8" borderId="0" xfId="0" applyFont="1" applyFill="1" applyAlignment="1" applyProtection="1">
      <alignment horizontal="center" vertical="center"/>
      <protection locked="0"/>
    </xf>
    <xf numFmtId="15" fontId="11" fillId="8" borderId="0" xfId="0" applyNumberFormat="1" applyFont="1" applyFill="1" applyAlignment="1" applyProtection="1">
      <alignment horizontal="center" vertical="center"/>
      <protection locked="0"/>
    </xf>
    <xf numFmtId="0" fontId="10" fillId="0" borderId="0" xfId="0" applyFont="1" applyAlignment="1">
      <alignment horizontal="justify" vertical="top" wrapText="1"/>
    </xf>
    <xf numFmtId="0" fontId="16" fillId="5" borderId="0" xfId="0" applyFont="1" applyFill="1" applyAlignment="1">
      <alignment horizontal="center"/>
    </xf>
    <xf numFmtId="0" fontId="46" fillId="0" borderId="0" xfId="0" applyFont="1" applyAlignment="1">
      <alignment horizontal="left" vertical="center" wrapText="1" indent="1"/>
    </xf>
    <xf numFmtId="0" fontId="68" fillId="0" borderId="0" xfId="0" applyFont="1" applyAlignment="1">
      <alignment horizontal="center" vertical="center"/>
    </xf>
    <xf numFmtId="0" fontId="10" fillId="0" borderId="0" xfId="0" applyFont="1" applyAlignment="1">
      <alignment horizontal="left" vertical="top" wrapText="1"/>
    </xf>
    <xf numFmtId="0" fontId="16" fillId="5" borderId="0" xfId="0" applyFont="1" applyFill="1" applyAlignment="1">
      <alignment horizontal="center" wrapText="1"/>
    </xf>
    <xf numFmtId="0" fontId="31" fillId="0" borderId="0" xfId="0" applyFont="1" applyAlignment="1">
      <alignment horizontal="left" vertical="top" wrapText="1"/>
    </xf>
    <xf numFmtId="0" fontId="32" fillId="0" borderId="0" xfId="0" applyFont="1" applyAlignment="1">
      <alignment horizontal="left" vertical="top" wrapText="1"/>
    </xf>
    <xf numFmtId="0" fontId="10" fillId="0" borderId="0" xfId="0" applyFont="1" applyAlignment="1">
      <alignment horizontal="justify" vertical="center" wrapText="1"/>
    </xf>
    <xf numFmtId="0" fontId="33" fillId="0" borderId="0" xfId="0" applyFont="1" applyAlignment="1">
      <alignment horizontal="left" vertical="top" wrapText="1"/>
    </xf>
    <xf numFmtId="0" fontId="34" fillId="0" borderId="0" xfId="0" applyFont="1" applyAlignment="1">
      <alignment horizontal="left" vertical="top" wrapText="1"/>
    </xf>
    <xf numFmtId="0" fontId="58" fillId="7" borderId="0" xfId="0" applyFont="1" applyFill="1" applyAlignment="1" applyProtection="1">
      <alignment horizontal="left" vertical="center" wrapText="1" indent="1"/>
      <protection locked="0"/>
    </xf>
    <xf numFmtId="0" fontId="59" fillId="7" borderId="0" xfId="0" applyFont="1" applyFill="1" applyAlignment="1" applyProtection="1">
      <alignment horizontal="left" vertical="center" wrapText="1" indent="1"/>
      <protection locked="0"/>
    </xf>
    <xf numFmtId="0" fontId="39" fillId="0" borderId="3" xfId="0"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39" fillId="0" borderId="5" xfId="0" applyFont="1" applyBorder="1" applyAlignment="1" applyProtection="1">
      <alignment horizontal="center" vertical="center" wrapText="1"/>
      <protection locked="0"/>
    </xf>
    <xf numFmtId="0" fontId="39" fillId="0" borderId="6" xfId="0" applyFont="1" applyBorder="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39" fillId="0" borderId="8" xfId="0" applyFont="1" applyBorder="1" applyAlignment="1" applyProtection="1">
      <alignment horizontal="center" vertical="center" wrapText="1"/>
      <protection locked="0"/>
    </xf>
    <xf numFmtId="0" fontId="39" fillId="0" borderId="9" xfId="0" applyFont="1" applyBorder="1" applyAlignment="1" applyProtection="1">
      <alignment horizontal="center" vertical="center" wrapText="1"/>
      <protection locked="0"/>
    </xf>
    <xf numFmtId="0" fontId="39" fillId="0" borderId="10" xfId="0" applyFont="1" applyBorder="1" applyAlignment="1" applyProtection="1">
      <alignment horizontal="center" vertical="center" wrapText="1"/>
      <protection locked="0"/>
    </xf>
    <xf numFmtId="0" fontId="53" fillId="0" borderId="0" xfId="0" applyFont="1" applyAlignment="1">
      <alignment horizontal="left" vertical="center"/>
    </xf>
    <xf numFmtId="0" fontId="51" fillId="0" borderId="0" xfId="0" applyFont="1" applyAlignment="1">
      <alignment horizontal="left" vertical="top" wrapText="1" indent="1"/>
    </xf>
    <xf numFmtId="0" fontId="51" fillId="0" borderId="0" xfId="0" applyFont="1" applyAlignment="1">
      <alignment horizontal="left" vertical="top" wrapText="1"/>
    </xf>
    <xf numFmtId="0" fontId="54" fillId="0" borderId="0" xfId="0" applyFont="1" applyAlignment="1">
      <alignment horizontal="left" vertical="center" wrapText="1"/>
    </xf>
    <xf numFmtId="0" fontId="0" fillId="0" borderId="12" xfId="0" applyBorder="1" applyAlignment="1">
      <alignment horizontal="center" vertical="center"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10" fillId="0" borderId="12" xfId="0" applyFont="1" applyBorder="1" applyAlignment="1">
      <alignment horizontal="center" vertical="center" wrapText="1"/>
    </xf>
    <xf numFmtId="0" fontId="10" fillId="0" borderId="12" xfId="0" applyFont="1" applyBorder="1" applyAlignment="1">
      <alignment horizontal="left" vertical="top" wrapText="1"/>
    </xf>
    <xf numFmtId="0" fontId="10" fillId="0" borderId="14" xfId="0" applyFont="1" applyBorder="1" applyAlignment="1">
      <alignment horizontal="left" vertical="top" wrapText="1"/>
    </xf>
    <xf numFmtId="0" fontId="10" fillId="0" borderId="0" xfId="0" applyFont="1" applyAlignment="1">
      <alignment horizontal="center"/>
    </xf>
    <xf numFmtId="10" fontId="10" fillId="0" borderId="0" xfId="1" applyNumberFormat="1" applyFont="1" applyAlignment="1">
      <alignment horizontal="center"/>
    </xf>
    <xf numFmtId="0" fontId="10" fillId="0" borderId="0" xfId="0" applyFont="1" applyAlignment="1">
      <alignment horizontal="center" vertical="center"/>
    </xf>
    <xf numFmtId="0" fontId="0" fillId="0" borderId="0" xfId="0" applyNumberFormat="1"/>
  </cellXfs>
  <cellStyles count="2">
    <cellStyle name="Normal" xfId="0" builtinId="0"/>
    <cellStyle name="Percent" xfId="1" builtinId="5"/>
  </cellStyles>
  <dxfs count="1592">
    <dxf>
      <font>
        <b/>
        <i val="0"/>
        <strike val="0"/>
        <color rgb="FFECC10A"/>
      </font>
    </dxf>
    <dxf>
      <font>
        <b/>
        <i val="0"/>
        <strike val="0"/>
        <color rgb="FFE17D7D"/>
      </font>
    </dxf>
    <dxf>
      <font>
        <b/>
        <i val="0"/>
        <strike val="0"/>
        <color rgb="FFF187C9"/>
      </font>
    </dxf>
    <dxf>
      <font>
        <b/>
        <i val="0"/>
        <strike val="0"/>
        <color rgb="FFF187C9"/>
      </font>
    </dxf>
    <dxf>
      <font>
        <b/>
        <i val="0"/>
        <strike val="0"/>
        <color rgb="FFAD8EC0"/>
      </font>
    </dxf>
    <dxf>
      <font>
        <b/>
        <i val="0"/>
        <strike val="0"/>
        <color rgb="FF3AADC0"/>
      </font>
    </dxf>
    <dxf>
      <font>
        <b/>
        <i val="0"/>
        <strike val="0"/>
        <color rgb="FFAD8EC0"/>
      </font>
    </dxf>
    <dxf>
      <font>
        <b/>
        <i val="0"/>
        <strike val="0"/>
        <color rgb="FFAD8EC0"/>
      </font>
    </dxf>
    <dxf>
      <font>
        <b/>
        <i val="0"/>
        <strike val="0"/>
        <color rgb="FF3AADC0"/>
      </font>
    </dxf>
    <dxf>
      <font>
        <b/>
        <i val="0"/>
        <strike val="0"/>
        <color rgb="FF6692CE"/>
      </font>
    </dxf>
    <dxf>
      <font>
        <b/>
        <i val="0"/>
        <strike val="0"/>
        <color rgb="FFAD8EC0"/>
      </font>
    </dxf>
    <dxf>
      <font>
        <b/>
        <i val="0"/>
        <strike val="0"/>
        <color rgb="FF93DB73"/>
      </font>
    </dxf>
    <dxf>
      <font>
        <b/>
        <i val="0"/>
        <strike val="0"/>
        <color rgb="FFF99F67"/>
      </font>
    </dxf>
    <dxf>
      <font>
        <b/>
        <i val="0"/>
        <strike val="0"/>
        <color rgb="FFE17D7D"/>
      </font>
    </dxf>
    <dxf>
      <font>
        <b/>
        <i val="0"/>
        <strike val="0"/>
        <color rgb="FFF187C9"/>
      </font>
    </dxf>
    <dxf>
      <font>
        <b/>
        <i val="0"/>
        <strike val="0"/>
        <color rgb="FFAD8EC0"/>
      </font>
    </dxf>
    <dxf>
      <font>
        <b/>
        <i val="0"/>
        <strike val="0"/>
        <color rgb="FF3AADC0"/>
      </font>
    </dxf>
    <dxf>
      <font>
        <b/>
        <i val="0"/>
        <strike val="0"/>
        <color rgb="FF6692CE"/>
      </font>
    </dxf>
    <dxf>
      <font>
        <b/>
        <i val="0"/>
        <strike val="0"/>
        <color rgb="FF3AADC0"/>
      </font>
    </dxf>
    <dxf>
      <font>
        <b/>
        <i val="0"/>
        <strike val="0"/>
        <color rgb="FF3AADC0"/>
      </font>
    </dxf>
    <dxf>
      <font>
        <b/>
        <i val="0"/>
        <strike val="0"/>
        <color rgb="FF3AADC0"/>
      </font>
    </dxf>
    <dxf>
      <font>
        <b/>
        <i val="0"/>
        <strike val="0"/>
        <color rgb="FF3AADC0"/>
      </font>
    </dxf>
    <dxf>
      <font>
        <b/>
        <i val="0"/>
        <strike val="0"/>
        <color rgb="FFF187C9"/>
      </font>
    </dxf>
    <dxf>
      <font>
        <b/>
        <i val="0"/>
        <strike val="0"/>
        <color rgb="FF6692CE"/>
      </font>
    </dxf>
    <dxf>
      <font>
        <b/>
        <i val="0"/>
        <strike val="0"/>
        <color rgb="FF6692CE"/>
      </font>
    </dxf>
    <dxf>
      <font>
        <b/>
        <i val="0"/>
        <strike val="0"/>
        <color rgb="FFECC10A"/>
      </font>
    </dxf>
    <dxf>
      <font>
        <b/>
        <i val="0"/>
        <strike val="0"/>
        <color rgb="FFECC10A"/>
      </font>
    </dxf>
    <dxf>
      <font>
        <b/>
        <i val="0"/>
        <strike val="0"/>
        <color rgb="FFECC10A"/>
      </font>
    </dxf>
    <dxf>
      <font>
        <b/>
        <i val="0"/>
        <strike val="0"/>
        <color rgb="FF93DB73"/>
      </font>
    </dxf>
    <dxf>
      <font>
        <b/>
        <i val="0"/>
        <strike val="0"/>
        <color rgb="FF93DB73"/>
      </font>
    </dxf>
    <dxf>
      <font>
        <b/>
        <i val="0"/>
        <strike val="0"/>
        <color rgb="FF93DB73"/>
      </font>
    </dxf>
    <dxf>
      <font>
        <b/>
        <i val="0"/>
        <strike val="0"/>
        <color rgb="FF93DB73"/>
      </font>
    </dxf>
    <dxf>
      <font>
        <b/>
        <i val="0"/>
        <strike val="0"/>
        <color rgb="FFF99F67"/>
      </font>
    </dxf>
    <dxf>
      <font>
        <b/>
        <i val="0"/>
        <strike val="0"/>
        <color rgb="FFF99F67"/>
      </font>
    </dxf>
    <dxf>
      <font>
        <b/>
        <i val="0"/>
        <strike val="0"/>
        <color rgb="FFF99F67"/>
      </font>
    </dxf>
    <dxf>
      <font>
        <b/>
        <i val="0"/>
        <strike val="0"/>
        <color rgb="FFF99F67"/>
      </font>
    </dxf>
    <dxf>
      <font>
        <b/>
        <i val="0"/>
        <strike val="0"/>
        <color rgb="FFE17D7D"/>
      </font>
    </dxf>
    <dxf>
      <font>
        <b/>
        <i val="0"/>
        <strike val="0"/>
        <color rgb="FFE17D7D"/>
      </font>
    </dxf>
    <dxf>
      <font>
        <b/>
        <i val="0"/>
        <strike val="0"/>
        <color theme="0"/>
      </font>
      <fill>
        <patternFill>
          <bgColor rgb="FF6692CE"/>
        </patternFill>
      </fill>
    </dxf>
    <dxf>
      <font>
        <b/>
        <i val="0"/>
        <strike val="0"/>
        <color theme="0"/>
      </font>
      <fill>
        <patternFill>
          <bgColor rgb="FFF8DA5A"/>
        </patternFill>
      </fill>
    </dxf>
    <dxf>
      <font>
        <b/>
        <i val="0"/>
        <strike val="0"/>
        <color theme="0"/>
      </font>
      <fill>
        <patternFill>
          <bgColor rgb="FFA6E18B"/>
        </patternFill>
      </fill>
    </dxf>
    <dxf>
      <font>
        <b/>
        <i val="0"/>
        <strike val="0"/>
        <color theme="0"/>
      </font>
      <fill>
        <patternFill>
          <bgColor rgb="FFFAB387"/>
        </patternFill>
      </fill>
    </dxf>
    <dxf>
      <font>
        <b/>
        <i val="0"/>
        <strike val="0"/>
        <color theme="0"/>
      </font>
      <fill>
        <patternFill>
          <bgColor rgb="FFF49ED3"/>
        </patternFill>
      </fill>
    </dxf>
    <dxf>
      <font>
        <b/>
        <i val="0"/>
        <strike val="0"/>
        <color theme="0"/>
      </font>
      <fill>
        <patternFill>
          <bgColor rgb="FFBDA4CC"/>
        </patternFill>
      </fill>
    </dxf>
    <dxf>
      <font>
        <b/>
        <i val="0"/>
        <strike val="0"/>
        <color theme="0"/>
      </font>
      <fill>
        <patternFill>
          <bgColor rgb="FFE17D7D"/>
        </patternFill>
      </fill>
    </dxf>
    <dxf>
      <font>
        <b/>
        <i val="0"/>
        <strike val="0"/>
        <color theme="0"/>
      </font>
      <fill>
        <patternFill>
          <bgColor rgb="FF66C1D1"/>
        </patternFill>
      </fill>
    </dxf>
    <dxf>
      <font>
        <strike val="0"/>
        <color theme="0"/>
      </font>
      <fill>
        <patternFill>
          <bgColor rgb="FFBDA4CC"/>
        </patternFill>
      </fill>
    </dxf>
    <dxf>
      <font>
        <strike val="0"/>
        <color theme="0"/>
      </font>
      <fill>
        <patternFill>
          <bgColor rgb="FFF49ED3"/>
        </patternFill>
      </fill>
    </dxf>
    <dxf>
      <font>
        <strike val="0"/>
        <color theme="0"/>
      </font>
      <fill>
        <patternFill>
          <bgColor rgb="FFE17D7D"/>
        </patternFill>
      </fill>
    </dxf>
    <dxf>
      <font>
        <strike val="0"/>
        <color theme="0"/>
      </font>
      <fill>
        <patternFill>
          <bgColor rgb="FFFAB387"/>
        </patternFill>
      </fill>
    </dxf>
    <dxf>
      <font>
        <strike val="0"/>
        <color theme="0"/>
      </font>
      <fill>
        <patternFill>
          <bgColor rgb="FFA6E18B"/>
        </patternFill>
      </fill>
    </dxf>
    <dxf>
      <font>
        <strike val="0"/>
        <color theme="0"/>
      </font>
      <fill>
        <patternFill>
          <bgColor rgb="FFF5CB17"/>
        </patternFill>
      </fill>
    </dxf>
    <dxf>
      <font>
        <strike val="0"/>
        <color theme="0"/>
      </font>
      <fill>
        <patternFill>
          <bgColor rgb="FF6692CE"/>
        </patternFill>
      </fill>
    </dxf>
    <dxf>
      <font>
        <strike val="0"/>
        <color theme="0"/>
      </font>
      <fill>
        <patternFill>
          <bgColor rgb="FF66C1D1"/>
        </patternFill>
      </fill>
    </dxf>
    <dxf>
      <font>
        <strike val="0"/>
        <color theme="0"/>
      </font>
      <fill>
        <patternFill>
          <bgColor rgb="FFFAB387"/>
        </patternFill>
      </fill>
    </dxf>
    <dxf>
      <font>
        <strike val="0"/>
        <color theme="0"/>
      </font>
      <fill>
        <patternFill>
          <bgColor rgb="FF6692CE"/>
        </patternFill>
      </fill>
    </dxf>
    <dxf>
      <font>
        <strike val="0"/>
        <color theme="0"/>
      </font>
      <fill>
        <patternFill>
          <bgColor rgb="FFF5CB17"/>
        </patternFill>
      </fill>
    </dxf>
    <dxf>
      <font>
        <strike val="0"/>
        <color theme="0"/>
      </font>
      <fill>
        <patternFill>
          <bgColor rgb="FFA6E18B"/>
        </patternFill>
      </fill>
    </dxf>
    <dxf>
      <font>
        <strike val="0"/>
        <color theme="0"/>
      </font>
      <fill>
        <patternFill>
          <bgColor rgb="FFBDA4CC"/>
        </patternFill>
      </fill>
    </dxf>
    <dxf>
      <font>
        <strike val="0"/>
        <color theme="0"/>
      </font>
      <fill>
        <patternFill>
          <bgColor rgb="FFF49ED3"/>
        </patternFill>
      </fill>
    </dxf>
    <dxf>
      <font>
        <strike val="0"/>
        <color theme="0"/>
      </font>
      <fill>
        <patternFill>
          <bgColor rgb="FFE17D7D"/>
        </patternFill>
      </fill>
    </dxf>
    <dxf>
      <font>
        <strike val="0"/>
        <color theme="0"/>
      </font>
      <fill>
        <patternFill>
          <bgColor rgb="FF66C1D1"/>
        </patternFill>
      </fill>
    </dxf>
    <dxf>
      <font>
        <b/>
        <i val="0"/>
        <color theme="1"/>
      </font>
    </dxf>
    <dxf>
      <font>
        <b/>
        <i val="0"/>
        <color theme="1"/>
      </font>
    </dxf>
    <dxf>
      <font>
        <b/>
        <i val="0"/>
        <color theme="1"/>
      </font>
    </dxf>
    <dxf>
      <font>
        <color theme="0" tint="-0.24994659260841701"/>
      </font>
    </dxf>
    <dxf>
      <font>
        <color theme="0" tint="-0.24994659260841701"/>
      </font>
    </dxf>
    <dxf>
      <font>
        <color theme="0" tint="-0.24994659260841701"/>
      </font>
    </dxf>
    <dxf>
      <font>
        <color theme="1"/>
      </font>
    </dxf>
    <dxf>
      <font>
        <color theme="1"/>
      </font>
    </dxf>
    <dxf>
      <font>
        <strike val="0"/>
      </font>
      <fill>
        <patternFill>
          <bgColor rgb="FFDCF1F4"/>
        </patternFill>
      </fill>
    </dxf>
    <dxf>
      <font>
        <strike val="0"/>
      </font>
      <fill>
        <patternFill>
          <bgColor rgb="FFE8DFED"/>
        </patternFill>
      </fill>
    </dxf>
    <dxf>
      <font>
        <strike val="0"/>
      </font>
      <fill>
        <patternFill>
          <bgColor rgb="FFFCE0F1"/>
        </patternFill>
      </fill>
    </dxf>
    <dxf>
      <font>
        <strike val="0"/>
      </font>
      <fill>
        <patternFill>
          <bgColor rgb="FFF6D6D6"/>
        </patternFill>
      </fill>
    </dxf>
    <dxf>
      <font>
        <strike val="0"/>
      </font>
      <fill>
        <patternFill>
          <bgColor rgb="FFFEE8DA"/>
        </patternFill>
      </fill>
    </dxf>
    <dxf>
      <font>
        <strike val="0"/>
      </font>
      <fill>
        <patternFill>
          <bgColor rgb="FFE3F6DA"/>
        </patternFill>
      </fill>
    </dxf>
    <dxf>
      <font>
        <strike val="0"/>
      </font>
      <fill>
        <patternFill>
          <bgColor rgb="FFFCEFB6"/>
        </patternFill>
      </fill>
    </dxf>
    <dxf>
      <font>
        <strike val="0"/>
      </font>
      <fill>
        <patternFill>
          <bgColor rgb="FFD6E2F2"/>
        </patternFill>
      </fill>
    </dxf>
    <dxf>
      <font>
        <b/>
        <i val="0"/>
        <strike val="0"/>
        <color theme="0"/>
      </font>
      <fill>
        <patternFill>
          <bgColor rgb="FF6692CE"/>
        </patternFill>
      </fill>
    </dxf>
    <dxf>
      <font>
        <b/>
        <i val="0"/>
        <strike val="0"/>
        <color theme="0"/>
      </font>
      <fill>
        <patternFill>
          <bgColor rgb="FFF5CB17"/>
        </patternFill>
      </fill>
    </dxf>
    <dxf>
      <font>
        <b/>
        <i val="0"/>
        <strike val="0"/>
        <color theme="0"/>
      </font>
      <fill>
        <patternFill>
          <bgColor rgb="FFA6E18B"/>
        </patternFill>
      </fill>
    </dxf>
    <dxf>
      <font>
        <b/>
        <i val="0"/>
        <strike val="0"/>
        <color theme="0"/>
      </font>
      <fill>
        <patternFill>
          <bgColor rgb="FFBDA4CC"/>
        </patternFill>
      </fill>
    </dxf>
    <dxf>
      <font>
        <b/>
        <i val="0"/>
        <strike val="0"/>
        <color theme="0"/>
      </font>
      <fill>
        <patternFill>
          <bgColor rgb="FFF49ED3"/>
        </patternFill>
      </fill>
    </dxf>
    <dxf>
      <font>
        <b/>
        <i val="0"/>
        <strike val="0"/>
        <color theme="0"/>
      </font>
      <fill>
        <patternFill>
          <bgColor rgb="FFE17D7D"/>
        </patternFill>
      </fill>
    </dxf>
    <dxf>
      <font>
        <b/>
        <i val="0"/>
        <strike val="0"/>
        <color theme="0"/>
      </font>
      <fill>
        <patternFill>
          <bgColor rgb="FFFAB387"/>
        </patternFill>
      </fill>
    </dxf>
    <dxf>
      <font>
        <b/>
        <i val="0"/>
        <strike val="0"/>
        <color theme="0"/>
      </font>
      <fill>
        <patternFill>
          <bgColor rgb="FF66C1D1"/>
        </patternFill>
      </fill>
    </dxf>
    <dxf>
      <numFmt numFmtId="13" formatCode="0%"/>
    </dxf>
    <dxf>
      <font>
        <b val="0"/>
        <i val="0"/>
        <strike val="0"/>
        <condense val="0"/>
        <extend val="0"/>
        <outline val="0"/>
        <shadow val="0"/>
        <u val="none"/>
        <vertAlign val="baseline"/>
        <sz val="11"/>
        <color theme="1"/>
        <name val="Calibri"/>
        <family val="2"/>
        <scheme val="minor"/>
      </font>
    </dxf>
    <dxf>
      <numFmt numFmtId="13" formatCode="0%"/>
    </dxf>
    <dxf>
      <font>
        <b val="0"/>
        <i val="0"/>
        <strike val="0"/>
        <condense val="0"/>
        <extend val="0"/>
        <outline val="0"/>
        <shadow val="0"/>
        <u val="none"/>
        <vertAlign val="baseline"/>
        <sz val="11"/>
        <color theme="1"/>
        <name val="Calibri"/>
        <family val="2"/>
        <scheme val="minor"/>
      </font>
      <numFmt numFmtId="2" formatCode="0.00"/>
    </dxf>
    <dxf>
      <numFmt numFmtId="13" formatCode="0%"/>
    </dxf>
    <dxf>
      <numFmt numFmtId="0" formatCode="General"/>
    </dxf>
    <dxf>
      <numFmt numFmtId="0" formatCode="General"/>
    </dxf>
    <dxf>
      <numFmt numFmtId="0" formatCode="General"/>
    </dxf>
    <dxf>
      <numFmt numFmtId="0" formatCode="General"/>
    </dxf>
    <dxf>
      <alignment horizontal="left"/>
    </dxf>
    <dxf>
      <alignment horizontal="left"/>
    </dxf>
    <dxf>
      <alignment horizontal="left"/>
    </dxf>
    <dxf>
      <alignment horizontal="left"/>
    </dxf>
    <dxf>
      <alignment horizontal="left"/>
    </dxf>
    <dxf>
      <alignment vertical="top"/>
    </dxf>
    <dxf>
      <alignment vertical="top"/>
    </dxf>
    <dxf>
      <alignment vertical="top"/>
    </dxf>
    <dxf>
      <alignment vertical="top"/>
    </dxf>
    <dxf>
      <alignment vertical="top"/>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b/>
      </font>
    </dxf>
    <dxf>
      <font>
        <sz val="12"/>
      </font>
    </dxf>
    <dxf>
      <font>
        <sz val="12"/>
      </font>
    </dxf>
    <dxf>
      <font>
        <sz val="12"/>
      </font>
    </dxf>
    <dxf>
      <font>
        <sz val="12"/>
      </font>
    </dxf>
    <dxf>
      <font>
        <sz val="12"/>
      </font>
    </dxf>
    <dxf>
      <font>
        <sz val="12"/>
      </font>
    </dxf>
    <dxf>
      <font>
        <sz val="12"/>
      </font>
    </dxf>
    <dxf>
      <font>
        <sz val="12"/>
      </font>
    </dxf>
    <dxf>
      <font>
        <b/>
      </font>
    </dxf>
    <dxf>
      <font>
        <sz val="12"/>
      </font>
    </dxf>
    <dxf>
      <font>
        <sz val="12"/>
      </font>
    </dxf>
    <dxf>
      <font>
        <sz val="12"/>
      </font>
    </dxf>
    <dxf>
      <font>
        <sz val="12"/>
      </font>
    </dxf>
    <dxf>
      <font>
        <sz val="12"/>
      </font>
    </dxf>
    <dxf>
      <font>
        <sz val="12"/>
      </font>
    </dxf>
    <dxf>
      <font>
        <sz val="12"/>
      </font>
    </dxf>
    <dxf>
      <font>
        <sz val="12"/>
      </font>
    </dxf>
    <dxf>
      <font>
        <b/>
      </font>
    </dxf>
    <dxf>
      <font>
        <color theme="0"/>
      </font>
    </dxf>
    <dxf>
      <fill>
        <patternFill patternType="solid">
          <bgColor theme="1"/>
        </patternFill>
      </fill>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color theme="0"/>
      </font>
    </dxf>
    <dxf>
      <font>
        <color theme="0"/>
      </font>
    </dxf>
    <dxf>
      <font>
        <color theme="0"/>
      </font>
    </dxf>
    <dxf>
      <font>
        <color theme="0"/>
      </font>
    </dxf>
    <dxf>
      <font>
        <color theme="0"/>
      </font>
    </dxf>
    <dxf>
      <font>
        <color theme="0"/>
      </font>
    </dxf>
    <dxf>
      <font>
        <color theme="0"/>
      </font>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alignment horizontal="center"/>
    </dxf>
    <dxf>
      <alignment horizontal="center"/>
    </dxf>
    <dxf>
      <alignment horizontal="center"/>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sz val="11"/>
      </font>
    </dxf>
    <dxf>
      <font>
        <sz val="11"/>
      </font>
    </dxf>
    <dxf>
      <font>
        <sz val="11"/>
      </font>
    </dxf>
    <dxf>
      <font>
        <sz val="11"/>
      </font>
    </dxf>
    <dxf>
      <font>
        <sz val="11"/>
      </font>
    </dxf>
    <dxf>
      <font>
        <sz val="11"/>
      </font>
    </dxf>
    <dxf>
      <font>
        <sz val="11"/>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2"/>
      </font>
    </dxf>
    <dxf>
      <font>
        <sz val="14"/>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vertical="top"/>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font>
        <b/>
        <strike val="0"/>
        <outline val="0"/>
        <shadow val="0"/>
        <u val="none"/>
        <vertAlign val="baseline"/>
        <sz val="12"/>
        <color theme="0"/>
        <name val="Calibri"/>
        <family val="2"/>
        <scheme val="minor"/>
      </font>
      <alignment horizontal="left" vertical="center" textRotation="0" wrapText="1" indent="1" justifyLastLine="0" shrinkToFit="0" readingOrder="0"/>
      <border diagonalUp="0" diagonalDown="0">
        <left style="thin">
          <color theme="0"/>
        </left>
        <right/>
        <top style="thin">
          <color theme="0"/>
        </top>
        <bottom style="thin">
          <color theme="0"/>
        </bottom>
        <vertical/>
        <horizontal/>
      </border>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24"/>
        <color theme="1"/>
        <name val="Calibri"/>
        <family val="2"/>
        <scheme val="minor"/>
      </font>
      <alignment horizontal="general" vertical="center" textRotation="0" wrapText="1" indent="0" justifyLastLine="0" shrinkToFit="0" readingOrder="0"/>
      <border diagonalUp="0" diagonalDown="0" outline="0">
        <left/>
        <right/>
        <top style="thin">
          <color theme="0"/>
        </top>
        <bottom style="thin">
          <color theme="0"/>
        </bottom>
      </border>
      <extLst>
        <ext xmlns:xfpb="http://schemas.microsoft.com/office/spreadsheetml/2022/featurepropertybag" uri="{0417FA29-78FA-4A13-93AC-8FF0FAFDF519}">
          <xfpb:DXFComplement i="0"/>
        </ext>
      </extLst>
    </dxf>
    <dxf>
      <font>
        <strike val="0"/>
        <outline val="0"/>
        <shadow val="0"/>
        <u val="none"/>
        <vertAlign val="baseline"/>
        <sz val="12"/>
        <color auto="1"/>
        <name val="Calibri"/>
        <family val="2"/>
        <scheme val="minor"/>
      </font>
      <numFmt numFmtId="0" formatCode="General"/>
      <fill>
        <patternFill patternType="none">
          <fgColor indexed="64"/>
          <bgColor auto="1"/>
        </patternFill>
      </fill>
      <alignment horizontal="general" vertical="center" textRotation="0" wrapText="1" indent="0" justifyLastLine="0" shrinkToFit="0" readingOrder="0"/>
      <border diagonalUp="0" diagonalDown="0">
        <left style="thin">
          <color theme="0"/>
        </left>
        <right/>
        <top style="thin">
          <color theme="0"/>
        </top>
        <bottom style="thin">
          <color theme="0"/>
        </bottom>
      </border>
    </dxf>
    <dxf>
      <font>
        <strike val="0"/>
        <outline val="0"/>
        <shadow val="0"/>
        <u val="none"/>
        <vertAlign val="baseline"/>
        <sz val="10"/>
        <color theme="1"/>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outline="0">
        <left/>
        <right style="thin">
          <color theme="0"/>
        </right>
        <top style="thin">
          <color theme="0"/>
        </top>
        <bottom style="thin">
          <color theme="0"/>
        </bottom>
      </border>
    </dxf>
    <dxf>
      <font>
        <strike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0"/>
        <color theme="1"/>
        <name val="Calibri"/>
        <family val="2"/>
        <scheme val="minor"/>
      </font>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0"/>
        <color theme="1"/>
        <name val="Calibri"/>
        <family val="2"/>
        <scheme val="minor"/>
      </font>
      <numFmt numFmtId="0" formatCode="General"/>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0"/>
        <color theme="1"/>
        <name val="Calibri"/>
        <family val="2"/>
        <scheme val="minor"/>
      </font>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0"/>
        <color theme="1"/>
        <name val="Calibri"/>
        <family val="2"/>
        <scheme val="minor"/>
      </font>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style="thick">
          <color theme="1"/>
        </left>
        <right style="thin">
          <color theme="0" tint="-0.24994659260841701"/>
        </right>
        <top style="thin">
          <color theme="0" tint="-0.24994659260841701"/>
        </top>
        <bottom style="thin">
          <color theme="0" tint="-0.24994659260841701"/>
        </bottom>
        <vertical/>
        <horizontal style="thin">
          <color theme="0" tint="-0.24994659260841701"/>
        </horizontal>
      </border>
    </dxf>
    <dxf>
      <font>
        <strike val="0"/>
        <outline val="0"/>
        <shadow val="0"/>
        <u val="none"/>
        <vertAlign val="baseline"/>
        <sz val="10"/>
        <color theme="1"/>
        <name val="Calibri"/>
        <family val="2"/>
        <scheme val="minor"/>
      </font>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0"/>
        <color theme="1"/>
        <name val="Calibri"/>
        <family val="2"/>
        <scheme val="minor"/>
      </font>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style="thick">
          <color theme="1"/>
        </left>
        <right style="thin">
          <color theme="0" tint="-0.24994659260841701"/>
        </right>
        <top style="thin">
          <color theme="0" tint="-0.24994659260841701"/>
        </top>
        <bottom style="thin">
          <color theme="0" tint="-0.24994659260841701"/>
        </bottom>
        <vertical/>
        <horizontal style="thin">
          <color theme="0" tint="-0.24994659260841701"/>
        </horizontal>
      </border>
    </dxf>
    <dxf>
      <font>
        <b/>
        <strike val="0"/>
        <outline val="0"/>
        <shadow val="0"/>
        <u val="none"/>
        <vertAlign val="baseline"/>
        <sz val="12"/>
        <color theme="1"/>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strike val="0"/>
        <outline val="0"/>
        <shadow val="0"/>
        <u val="none"/>
        <vertAlign val="baseline"/>
        <sz val="14"/>
        <color theme="1"/>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alignment horizontal="general" vertical="center" textRotation="0" wrapText="1" indent="0" justifyLastLine="0" shrinkToFit="0" readingOrder="0"/>
    </dxf>
    <dxf>
      <font>
        <b/>
        <i val="0"/>
        <strike val="0"/>
        <condense val="0"/>
        <extend val="0"/>
        <outline val="0"/>
        <shadow val="0"/>
        <u val="none"/>
        <vertAlign val="baseline"/>
        <sz val="16"/>
        <color theme="1"/>
        <name val="Calibri"/>
        <family val="2"/>
        <scheme val="minor"/>
      </font>
      <alignment horizontal="left" vertical="center" textRotation="0" wrapText="0" indent="0" justifyLastLine="0" shrinkToFit="0" readingOrder="0"/>
    </dxf>
  </dxfs>
  <tableStyles count="0" defaultTableStyle="TableStyleMedium2" defaultPivotStyle="PivotStyleLight16"/>
  <colors>
    <mruColors>
      <color rgb="FFFBB534"/>
      <color rgb="FFAFE14B"/>
      <color rgb="FFBCCB61"/>
      <color rgb="FFFDB90F"/>
      <color rgb="FFFF9405"/>
      <color rgb="FF7E8B2D"/>
      <color rgb="FFE0B70A"/>
      <color rgb="FFF5CB17"/>
      <color rgb="FF3565A5"/>
      <color rgb="FF6692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18" Type="http://schemas.microsoft.com/office/2017/06/relationships/rdRichValue" Target="richData/rdrichvalue.xml"/><Relationship Id="rId3" Type="http://schemas.openxmlformats.org/officeDocument/2006/relationships/worksheet" Target="worksheets/sheet3.xml"/><Relationship Id="rId21" Type="http://schemas.microsoft.com/office/2022/11/relationships/FeaturePropertyBag" Target="featurePropertyBag/featurePropertyBag.xml"/><Relationship Id="rId7" Type="http://schemas.openxmlformats.org/officeDocument/2006/relationships/worksheet" Target="worksheets/sheet7.xml"/><Relationship Id="rId12" Type="http://schemas.microsoft.com/office/2007/relationships/slicerCache" Target="slicerCaches/slicerCache4.xml"/><Relationship Id="rId17"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1.xml"/><Relationship Id="rId10" Type="http://schemas.microsoft.com/office/2007/relationships/slicerCache" Target="slicerCaches/slicerCache2.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styles" Target="styles.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filled"/>
        <c:varyColors val="0"/>
        <c:ser>
          <c:idx val="0"/>
          <c:order val="0"/>
          <c:tx>
            <c:strRef>
              <c:f>Backend!$N$55</c:f>
              <c:strCache>
                <c:ptCount val="1"/>
                <c:pt idx="0">
                  <c:v>Progress</c:v>
                </c:pt>
              </c:strCache>
            </c:strRef>
          </c:tx>
          <c:spPr>
            <a:solidFill>
              <a:srgbClr val="777777">
                <a:alpha val="34902"/>
              </a:srgbClr>
            </a:solidFill>
            <a:ln w="38100">
              <a:solidFill>
                <a:schemeClr val="tx1"/>
              </a:solidFill>
            </a:ln>
            <a:effectLst>
              <a:outerShdw blurRad="50800" dist="38100" dir="2700000" algn="tl" rotWithShape="0">
                <a:prstClr val="black">
                  <a:alpha val="40000"/>
                </a:prstClr>
              </a:outerShdw>
            </a:effectLst>
          </c:spPr>
          <c:dLbls>
            <c:delete val="1"/>
          </c:dLbls>
          <c:cat>
            <c:strRef>
              <c:f>Backend!$K$56:$K$63</c:f>
              <c:strCache>
                <c:ptCount val="8"/>
                <c:pt idx="0">
                  <c:v>Spirituality</c:v>
                </c:pt>
                <c:pt idx="1">
                  <c:v>Career</c:v>
                </c:pt>
                <c:pt idx="2">
                  <c:v>Education</c:v>
                </c:pt>
                <c:pt idx="3">
                  <c:v>Avocation</c:v>
                </c:pt>
                <c:pt idx="4">
                  <c:v>Lifestyle</c:v>
                </c:pt>
                <c:pt idx="5">
                  <c:v>Relationships</c:v>
                </c:pt>
                <c:pt idx="6">
                  <c:v>Finances</c:v>
                </c:pt>
                <c:pt idx="7">
                  <c:v>Entrepreneurship</c:v>
                </c:pt>
              </c:strCache>
            </c:strRef>
          </c:cat>
          <c:val>
            <c:numRef>
              <c:f>Backend!$N$56:$N$63</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F656-46AE-AC56-BA48B785075B}"/>
            </c:ext>
          </c:extLst>
        </c:ser>
        <c:dLbls>
          <c:showLegendKey val="0"/>
          <c:showVal val="1"/>
          <c:showCatName val="0"/>
          <c:showSerName val="0"/>
          <c:showPercent val="0"/>
          <c:showBubbleSize val="0"/>
        </c:dLbls>
        <c:axId val="953951295"/>
        <c:axId val="961031967"/>
      </c:radarChart>
      <c:catAx>
        <c:axId val="953951295"/>
        <c:scaling>
          <c:orientation val="minMax"/>
        </c:scaling>
        <c:delete val="1"/>
        <c:axPos val="b"/>
        <c:numFmt formatCode="General" sourceLinked="1"/>
        <c:majorTickMark val="none"/>
        <c:minorTickMark val="none"/>
        <c:tickLblPos val="nextTo"/>
        <c:crossAx val="961031967"/>
        <c:crosses val="autoZero"/>
        <c:auto val="1"/>
        <c:lblAlgn val="ctr"/>
        <c:lblOffset val="100"/>
        <c:noMultiLvlLbl val="0"/>
      </c:catAx>
      <c:valAx>
        <c:axId val="961031967"/>
        <c:scaling>
          <c:orientation val="minMax"/>
          <c:max val="1"/>
          <c:min val="-1"/>
        </c:scaling>
        <c:delete val="0"/>
        <c:axPos val="l"/>
        <c:majorGridlines>
          <c:spPr>
            <a:ln w="12700" cap="flat" cmpd="sng" algn="ctr">
              <a:solidFill>
                <a:schemeClr val="bg1"/>
              </a:solidFill>
              <a:prstDash val="sysDot"/>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1" i="0" u="none" strike="noStrike" kern="1200" cap="none" spc="0" baseline="0">
                <a:ln w="0"/>
                <a:solidFill>
                  <a:schemeClr val="bg1"/>
                </a:solidFill>
                <a:effectLst>
                  <a:outerShdw blurRad="38100" dist="19050" dir="2700000" algn="tl" rotWithShape="0">
                    <a:schemeClr val="dk1">
                      <a:alpha val="40000"/>
                    </a:schemeClr>
                  </a:outerShdw>
                </a:effectLst>
                <a:latin typeface="+mn-lt"/>
                <a:ea typeface="+mn-ea"/>
                <a:cs typeface="+mn-cs"/>
              </a:defRPr>
            </a:pPr>
            <a:endParaRPr lang="en-US"/>
          </a:p>
        </c:txPr>
        <c:crossAx val="953951295"/>
        <c:crosses val="autoZero"/>
        <c:crossBetween val="between"/>
        <c:minorUnit val="0.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Backend!$AB$64</c:f>
              <c:strCache>
                <c:ptCount val="1"/>
                <c:pt idx="0">
                  <c:v>WELLBEING</c:v>
                </c:pt>
              </c:strCache>
            </c:strRef>
          </c:tx>
          <c:dPt>
            <c:idx val="0"/>
            <c:bubble3D val="0"/>
            <c:spPr>
              <a:solidFill>
                <a:srgbClr val="7ED957"/>
              </a:solidFill>
              <a:ln w="19050">
                <a:solidFill>
                  <a:schemeClr val="lt1"/>
                </a:solidFill>
              </a:ln>
              <a:effectLst/>
            </c:spPr>
            <c:extLst>
              <c:ext xmlns:c16="http://schemas.microsoft.com/office/drawing/2014/chart" uri="{C3380CC4-5D6E-409C-BE32-E72D297353CC}">
                <c16:uniqueId val="{00000001-CB92-4E7F-BF3A-7D2F53864815}"/>
              </c:ext>
            </c:extLst>
          </c:dPt>
          <c:dPt>
            <c:idx val="1"/>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3-CB92-4E7F-BF3A-7D2F53864815}"/>
              </c:ext>
            </c:extLst>
          </c:dPt>
          <c:val>
            <c:numRef>
              <c:f>Backend!$AE$64:$AF$64</c:f>
              <c:numCache>
                <c:formatCode>0%</c:formatCode>
                <c:ptCount val="2"/>
                <c:pt idx="0">
                  <c:v>0</c:v>
                </c:pt>
                <c:pt idx="1">
                  <c:v>1</c:v>
                </c:pt>
              </c:numCache>
            </c:numRef>
          </c:val>
          <c:extLst>
            <c:ext xmlns:c16="http://schemas.microsoft.com/office/drawing/2014/chart" uri="{C3380CC4-5D6E-409C-BE32-E72D297353CC}">
              <c16:uniqueId val="{00000000-C790-4DC7-BF25-4C7314502DEB}"/>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Backend!$AB$65</c:f>
              <c:strCache>
                <c:ptCount val="1"/>
                <c:pt idx="0">
                  <c:v>CONNECTIONS</c:v>
                </c:pt>
              </c:strCache>
            </c:strRef>
          </c:tx>
          <c:spPr>
            <a:solidFill>
              <a:srgbClr val="00B050"/>
            </a:solidFill>
          </c:spPr>
          <c:dPt>
            <c:idx val="0"/>
            <c:bubble3D val="0"/>
            <c:spPr>
              <a:solidFill>
                <a:srgbClr val="FF66C4"/>
              </a:solidFill>
              <a:ln w="19050">
                <a:solidFill>
                  <a:schemeClr val="lt1"/>
                </a:solidFill>
              </a:ln>
              <a:effectLst/>
            </c:spPr>
            <c:extLst>
              <c:ext xmlns:c16="http://schemas.microsoft.com/office/drawing/2014/chart" uri="{C3380CC4-5D6E-409C-BE32-E72D297353CC}">
                <c16:uniqueId val="{00000001-CB92-4E7F-BF3A-7D2F53864815}"/>
              </c:ext>
            </c:extLst>
          </c:dPt>
          <c:dPt>
            <c:idx val="1"/>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3-CB92-4E7F-BF3A-7D2F53864815}"/>
              </c:ext>
            </c:extLst>
          </c:dPt>
          <c:val>
            <c:numRef>
              <c:f>Backend!$AE$65:$AF$65</c:f>
              <c:numCache>
                <c:formatCode>0%</c:formatCode>
                <c:ptCount val="2"/>
                <c:pt idx="0">
                  <c:v>0</c:v>
                </c:pt>
                <c:pt idx="1">
                  <c:v>1</c:v>
                </c:pt>
              </c:numCache>
            </c:numRef>
          </c:val>
          <c:extLst>
            <c:ext xmlns:c16="http://schemas.microsoft.com/office/drawing/2014/chart" uri="{C3380CC4-5D6E-409C-BE32-E72D297353CC}">
              <c16:uniqueId val="{00000000-C790-4DC7-BF25-4C7314502DEB}"/>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Backend!$AB$66</c:f>
              <c:strCache>
                <c:ptCount val="1"/>
                <c:pt idx="0">
                  <c:v>WEALTH</c:v>
                </c:pt>
              </c:strCache>
            </c:strRef>
          </c:tx>
          <c:spPr>
            <a:solidFill>
              <a:srgbClr val="00B050"/>
            </a:solidFill>
          </c:spPr>
          <c:dPt>
            <c:idx val="0"/>
            <c:bubble3D val="0"/>
            <c:spPr>
              <a:solidFill>
                <a:srgbClr val="0CC0DF"/>
              </a:solidFill>
              <a:ln w="19050">
                <a:solidFill>
                  <a:schemeClr val="lt1"/>
                </a:solidFill>
              </a:ln>
              <a:effectLst/>
            </c:spPr>
            <c:extLst>
              <c:ext xmlns:c16="http://schemas.microsoft.com/office/drawing/2014/chart" uri="{C3380CC4-5D6E-409C-BE32-E72D297353CC}">
                <c16:uniqueId val="{00000001-CB92-4E7F-BF3A-7D2F53864815}"/>
              </c:ext>
            </c:extLst>
          </c:dPt>
          <c:dPt>
            <c:idx val="1"/>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3-CB92-4E7F-BF3A-7D2F53864815}"/>
              </c:ext>
            </c:extLst>
          </c:dPt>
          <c:val>
            <c:numRef>
              <c:f>Backend!$AE$66:$AF$66</c:f>
              <c:numCache>
                <c:formatCode>0%</c:formatCode>
                <c:ptCount val="2"/>
                <c:pt idx="0">
                  <c:v>0</c:v>
                </c:pt>
                <c:pt idx="1">
                  <c:v>1</c:v>
                </c:pt>
              </c:numCache>
            </c:numRef>
          </c:val>
          <c:extLst>
            <c:ext xmlns:c16="http://schemas.microsoft.com/office/drawing/2014/chart" uri="{C3380CC4-5D6E-409C-BE32-E72D297353CC}">
              <c16:uniqueId val="{00000000-C790-4DC7-BF25-4C7314502DEB}"/>
            </c:ext>
          </c:extLst>
        </c:ser>
        <c:dLbls>
          <c:showLegendKey val="0"/>
          <c:showVal val="0"/>
          <c:showCatName val="0"/>
          <c:showSerName val="0"/>
          <c:showPercent val="0"/>
          <c:showBubbleSize val="0"/>
          <c:showLeaderLines val="1"/>
        </c:dLbls>
        <c:firstSliceAng val="0"/>
        <c:holeSize val="6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4267974524159821E-2"/>
          <c:y val="0.28609064622718822"/>
          <c:w val="0.97361446141933927"/>
          <c:h val="0.48591620160351601"/>
        </c:manualLayout>
      </c:layout>
      <c:lineChart>
        <c:grouping val="standard"/>
        <c:varyColors val="0"/>
        <c:ser>
          <c:idx val="0"/>
          <c:order val="0"/>
          <c:tx>
            <c:strRef>
              <c:f>Backend!$P$4</c:f>
              <c:strCache>
                <c:ptCount val="1"/>
                <c:pt idx="0">
                  <c:v>Grey</c:v>
                </c:pt>
              </c:strCache>
            </c:strRef>
          </c:tx>
          <c:spPr>
            <a:ln w="635000" cap="rnd">
              <a:solidFill>
                <a:schemeClr val="bg1">
                  <a:lumMod val="85000"/>
                </a:schemeClr>
              </a:solidFill>
              <a:round/>
            </a:ln>
            <a:effectLst/>
          </c:spPr>
          <c:marker>
            <c:symbol val="circle"/>
            <c:size val="40"/>
            <c:spPr>
              <a:noFill/>
              <a:ln w="19050">
                <a:solidFill>
                  <a:schemeClr val="bg1"/>
                </a:solidFill>
              </a:ln>
              <a:effectLst/>
            </c:spPr>
          </c:marker>
          <c:dLbls>
            <c:dLbl>
              <c:idx val="0"/>
              <c:tx>
                <c:rich>
                  <a:bodyPr/>
                  <a:lstStyle/>
                  <a:p>
                    <a:fld id="{B33EE1B5-31EC-4448-8E07-4231E89FEE8A}" type="CELLRANGE">
                      <a:rPr lang="en-US"/>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F547-4A89-94E0-EFDC3DFDF1FC}"/>
                </c:ext>
              </c:extLst>
            </c:dLbl>
            <c:dLbl>
              <c:idx val="1"/>
              <c:tx>
                <c:rich>
                  <a:bodyPr/>
                  <a:lstStyle/>
                  <a:p>
                    <a:fld id="{F904D175-3A2B-419C-BBD0-EC95D8D24D6E}"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F547-4A89-94E0-EFDC3DFDF1FC}"/>
                </c:ext>
              </c:extLst>
            </c:dLbl>
            <c:dLbl>
              <c:idx val="2"/>
              <c:tx>
                <c:rich>
                  <a:bodyPr/>
                  <a:lstStyle/>
                  <a:p>
                    <a:fld id="{2C7D48FE-19C1-4BA0-870D-4F9D0160D089}"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F547-4A89-94E0-EFDC3DFDF1FC}"/>
                </c:ext>
              </c:extLst>
            </c:dLbl>
            <c:dLbl>
              <c:idx val="3"/>
              <c:tx>
                <c:rich>
                  <a:bodyPr/>
                  <a:lstStyle/>
                  <a:p>
                    <a:fld id="{B1815668-6C20-4E83-9BB7-E988ADF5EBEF}"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F547-4A89-94E0-EFDC3DFDF1FC}"/>
                </c:ext>
              </c:extLst>
            </c:dLbl>
            <c:dLbl>
              <c:idx val="4"/>
              <c:tx>
                <c:rich>
                  <a:bodyPr/>
                  <a:lstStyle/>
                  <a:p>
                    <a:fld id="{A10E8549-526D-4F47-B3E5-B8B06A3F17B3}"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F547-4A89-94E0-EFDC3DFDF1FC}"/>
                </c:ext>
              </c:extLst>
            </c:dLbl>
            <c:dLbl>
              <c:idx val="5"/>
              <c:tx>
                <c:rich>
                  <a:bodyPr/>
                  <a:lstStyle/>
                  <a:p>
                    <a:fld id="{D27C2966-3D1F-436A-8A78-AB1D29EA5657}"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F547-4A89-94E0-EFDC3DFDF1FC}"/>
                </c:ext>
              </c:extLst>
            </c:dLbl>
            <c:dLbl>
              <c:idx val="6"/>
              <c:tx>
                <c:rich>
                  <a:bodyPr/>
                  <a:lstStyle/>
                  <a:p>
                    <a:fld id="{1BAF2182-FD24-475D-A8A8-6A867473E25A}"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F547-4A89-94E0-EFDC3DFDF1FC}"/>
                </c:ext>
              </c:extLst>
            </c:dLbl>
            <c:dLbl>
              <c:idx val="7"/>
              <c:tx>
                <c:rich>
                  <a:bodyPr/>
                  <a:lstStyle/>
                  <a:p>
                    <a:fld id="{0B9C3618-7FC4-4BF1-A80D-84C80C654510}"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F547-4A89-94E0-EFDC3DFDF1FC}"/>
                </c:ext>
              </c:extLst>
            </c:dLbl>
            <c:dLbl>
              <c:idx val="8"/>
              <c:tx>
                <c:rich>
                  <a:bodyPr/>
                  <a:lstStyle/>
                  <a:p>
                    <a:fld id="{1ACB625C-C091-468D-A9E0-B33D303DB9E9}"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F547-4A89-94E0-EFDC3DFDF1FC}"/>
                </c:ext>
              </c:extLst>
            </c:dLbl>
            <c:dLbl>
              <c:idx val="9"/>
              <c:tx>
                <c:rich>
                  <a:bodyPr/>
                  <a:lstStyle/>
                  <a:p>
                    <a:fld id="{F79C64C0-113C-41BA-9CDB-45C03090E9C3}"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F547-4A89-94E0-EFDC3DFDF1FC}"/>
                </c:ext>
              </c:extLst>
            </c:dLbl>
            <c:dLbl>
              <c:idx val="10"/>
              <c:tx>
                <c:rich>
                  <a:bodyPr/>
                  <a:lstStyle/>
                  <a:p>
                    <a:fld id="{6415035C-74BC-473F-B220-8F5F72DA0C61}"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F547-4A89-94E0-EFDC3DFDF1FC}"/>
                </c:ext>
              </c:extLst>
            </c:dLbl>
            <c:dLbl>
              <c:idx val="11"/>
              <c:tx>
                <c:rich>
                  <a:bodyPr/>
                  <a:lstStyle/>
                  <a:p>
                    <a:fld id="{E2194179-E291-49F0-87FA-C6B7FE41A1D5}"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F547-4A89-94E0-EFDC3DFDF1FC}"/>
                </c:ext>
              </c:extLst>
            </c:dLbl>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bg1"/>
                    </a:solidFill>
                    <a:latin typeface="+mn-lt"/>
                    <a:ea typeface="+mn-ea"/>
                    <a:cs typeface="+mn-cs"/>
                  </a:defRPr>
                </a:pPr>
                <a:endParaRPr lang="en-US"/>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val>
            <c:numRef>
              <c:f>Backend!$P$5:$P$16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mooth val="0"/>
          <c:extLst>
            <c:ext xmlns:c15="http://schemas.microsoft.com/office/drawing/2012/chart" uri="{02D57815-91ED-43cb-92C2-25804820EDAC}">
              <c15:datalabelsRange>
                <c15:f>Backend!$X$5:$X$16</c15:f>
                <c15:dlblRangeCache>
                  <c:ptCount val="12"/>
                  <c:pt idx="0">
                    <c:v>JAN</c:v>
                  </c:pt>
                  <c:pt idx="1">
                    <c:v>FEB</c:v>
                  </c:pt>
                  <c:pt idx="2">
                    <c:v>MAR</c:v>
                  </c:pt>
                  <c:pt idx="3">
                    <c:v>APR</c:v>
                  </c:pt>
                  <c:pt idx="4">
                    <c:v>MAY</c:v>
                  </c:pt>
                  <c:pt idx="5">
                    <c:v>JUN</c:v>
                  </c:pt>
                  <c:pt idx="6">
                    <c:v>JUL</c:v>
                  </c:pt>
                  <c:pt idx="7">
                    <c:v>AUG</c:v>
                  </c:pt>
                  <c:pt idx="8">
                    <c:v>SEP</c:v>
                  </c:pt>
                  <c:pt idx="9">
                    <c:v>OCT</c:v>
                  </c:pt>
                  <c:pt idx="10">
                    <c:v>NOV</c:v>
                  </c:pt>
                  <c:pt idx="11">
                    <c:v>DEC</c:v>
                  </c:pt>
                </c15:dlblRangeCache>
              </c15:datalabelsRange>
            </c:ext>
            <c:ext xmlns:c16="http://schemas.microsoft.com/office/drawing/2014/chart" uri="{C3380CC4-5D6E-409C-BE32-E72D297353CC}">
              <c16:uniqueId val="{0000000C-F547-4A89-94E0-EFDC3DFDF1FC}"/>
            </c:ext>
          </c:extLst>
        </c:ser>
        <c:ser>
          <c:idx val="1"/>
          <c:order val="1"/>
          <c:tx>
            <c:strRef>
              <c:f>Backend!$Q$4</c:f>
              <c:strCache>
                <c:ptCount val="1"/>
                <c:pt idx="0">
                  <c:v>Complete</c:v>
                </c:pt>
              </c:strCache>
            </c:strRef>
          </c:tx>
          <c:spPr>
            <a:ln w="190500" cap="rnd">
              <a:solidFill>
                <a:schemeClr val="accent2"/>
              </a:solidFill>
              <a:round/>
            </a:ln>
            <a:effectLst/>
          </c:spPr>
          <c:marker>
            <c:symbol val="circle"/>
            <c:size val="35"/>
            <c:spPr>
              <a:solidFill>
                <a:schemeClr val="accent2"/>
              </a:solidFill>
              <a:ln w="9525">
                <a:noFill/>
              </a:ln>
              <a:effectLst/>
            </c:spPr>
          </c:marker>
          <c:val>
            <c:numRef>
              <c:f>Backend!$Q$5:$Q$16</c:f>
              <c:numCache>
                <c:formatCode>General</c:formatCode>
                <c:ptCount val="12"/>
                <c:pt idx="0">
                  <c:v>#N/A</c:v>
                </c:pt>
                <c:pt idx="1">
                  <c:v>#N/A</c:v>
                </c:pt>
                <c:pt idx="2">
                  <c:v>#N/A</c:v>
                </c:pt>
                <c:pt idx="3">
                  <c:v>#N/A</c:v>
                </c:pt>
                <c:pt idx="4">
                  <c:v>#N/A</c:v>
                </c:pt>
                <c:pt idx="5">
                  <c:v>#N/A</c:v>
                </c:pt>
                <c:pt idx="6">
                  <c:v>#N/A</c:v>
                </c:pt>
                <c:pt idx="7">
                  <c:v>#N/A</c:v>
                </c:pt>
                <c:pt idx="8">
                  <c:v>#N/A</c:v>
                </c:pt>
                <c:pt idx="9">
                  <c:v>#N/A</c:v>
                </c:pt>
                <c:pt idx="10">
                  <c:v>#N/A</c:v>
                </c:pt>
                <c:pt idx="11">
                  <c:v>#N/A</c:v>
                </c:pt>
              </c:numCache>
            </c:numRef>
          </c:val>
          <c:smooth val="0"/>
          <c:extLst>
            <c:ext xmlns:c16="http://schemas.microsoft.com/office/drawing/2014/chart" uri="{C3380CC4-5D6E-409C-BE32-E72D297353CC}">
              <c16:uniqueId val="{0000000D-F547-4A89-94E0-EFDC3DFDF1FC}"/>
            </c:ext>
          </c:extLst>
        </c:ser>
        <c:dLbls>
          <c:showLegendKey val="0"/>
          <c:showVal val="0"/>
          <c:showCatName val="0"/>
          <c:showSerName val="0"/>
          <c:showPercent val="0"/>
          <c:showBubbleSize val="0"/>
        </c:dLbls>
        <c:marker val="1"/>
        <c:smooth val="0"/>
        <c:axId val="1373091135"/>
        <c:axId val="1373097375"/>
      </c:lineChart>
      <c:catAx>
        <c:axId val="1373091135"/>
        <c:scaling>
          <c:orientation val="minMax"/>
        </c:scaling>
        <c:delete val="1"/>
        <c:axPos val="b"/>
        <c:majorTickMark val="none"/>
        <c:minorTickMark val="none"/>
        <c:tickLblPos val="nextTo"/>
        <c:crossAx val="1373097375"/>
        <c:crosses val="autoZero"/>
        <c:auto val="1"/>
        <c:lblAlgn val="ctr"/>
        <c:lblOffset val="100"/>
        <c:noMultiLvlLbl val="0"/>
      </c:catAx>
      <c:valAx>
        <c:axId val="1373097375"/>
        <c:scaling>
          <c:orientation val="minMax"/>
          <c:max val="2"/>
        </c:scaling>
        <c:delete val="1"/>
        <c:axPos val="l"/>
        <c:numFmt formatCode="General" sourceLinked="1"/>
        <c:majorTickMark val="none"/>
        <c:minorTickMark val="none"/>
        <c:tickLblPos val="nextTo"/>
        <c:crossAx val="1373091135"/>
        <c:crosses val="autoZero"/>
        <c:crossBetween val="between"/>
        <c:majorUnit val="0.5"/>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[PERSUTool v1.0 - Complete.xlsx]Backend!PivotTable1</c:name>
    <c:fmtId val="8"/>
  </c:pivotSource>
  <c:chart>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showLegendKey val="0"/>
          <c:showVal val="0"/>
          <c:showCatName val="0"/>
          <c:showSerName val="0"/>
          <c:showPercent val="0"/>
          <c:showBubbleSize val="0"/>
          <c:extLst>
            <c:ext xmlns:c15="http://schemas.microsoft.com/office/drawing/2012/chart" uri="{CE6537A1-D6FC-4f65-9D91-7224C49458BB}"/>
          </c:extLst>
        </c:dLbl>
      </c:pivotFmt>
      <c:pivotFmt>
        <c:idx val="9"/>
        <c:dLbl>
          <c:idx val="0"/>
          <c:showLegendKey val="0"/>
          <c:showVal val="0"/>
          <c:showCatName val="0"/>
          <c:showSerName val="0"/>
          <c:showPercent val="0"/>
          <c:showBubbleSize val="0"/>
          <c:extLst>
            <c:ext xmlns:c15="http://schemas.microsoft.com/office/drawing/2012/chart" uri="{CE6537A1-D6FC-4f65-9D91-7224C49458BB}"/>
          </c:extLst>
        </c:dLbl>
      </c:pivotFmt>
      <c:pivotFmt>
        <c:idx val="10"/>
        <c:dLbl>
          <c:idx val="0"/>
          <c:showLegendKey val="0"/>
          <c:showVal val="0"/>
          <c:showCatName val="0"/>
          <c:showSerName val="0"/>
          <c:showPercent val="0"/>
          <c:showBubbleSize val="0"/>
          <c:extLst>
            <c:ext xmlns:c15="http://schemas.microsoft.com/office/drawing/2012/chart" uri="{CE6537A1-D6FC-4f65-9D91-7224C49458BB}"/>
          </c:extLst>
        </c:dLbl>
      </c:pivotFmt>
      <c:pivotFmt>
        <c:idx val="11"/>
        <c:dLbl>
          <c:idx val="0"/>
          <c:showLegendKey val="0"/>
          <c:showVal val="0"/>
          <c:showCatName val="0"/>
          <c:showSerName val="0"/>
          <c:showPercent val="0"/>
          <c:showBubbleSize val="0"/>
          <c:extLst>
            <c:ext xmlns:c15="http://schemas.microsoft.com/office/drawing/2012/chart" uri="{CE6537A1-D6FC-4f65-9D91-7224C49458BB}"/>
          </c:extLst>
        </c:dLbl>
      </c:pivotFmt>
      <c:pivotFmt>
        <c:idx val="12"/>
        <c:dLbl>
          <c:idx val="0"/>
          <c:showLegendKey val="0"/>
          <c:showVal val="0"/>
          <c:showCatName val="0"/>
          <c:showSerName val="0"/>
          <c:showPercent val="0"/>
          <c:showBubbleSize val="0"/>
          <c:extLst>
            <c:ext xmlns:c15="http://schemas.microsoft.com/office/drawing/2012/chart" uri="{CE6537A1-D6FC-4f65-9D91-7224C49458BB}"/>
          </c:extLst>
        </c:dLbl>
      </c:pivotFmt>
      <c:pivotFmt>
        <c:idx val="13"/>
        <c:dLbl>
          <c:idx val="0"/>
          <c:showLegendKey val="0"/>
          <c:showVal val="0"/>
          <c:showCatName val="0"/>
          <c:showSerName val="0"/>
          <c:showPercent val="0"/>
          <c:showBubbleSize val="0"/>
          <c:extLst>
            <c:ext xmlns:c15="http://schemas.microsoft.com/office/drawing/2012/chart" uri="{CE6537A1-D6FC-4f65-9D91-7224C49458BB}"/>
          </c:extLst>
        </c:dLbl>
      </c:pivotFmt>
      <c:pivotFmt>
        <c:idx val="14"/>
        <c:dLbl>
          <c:idx val="0"/>
          <c:showLegendKey val="0"/>
          <c:showVal val="0"/>
          <c:showCatName val="0"/>
          <c:showSerName val="0"/>
          <c:showPercent val="0"/>
          <c:showBubbleSize val="0"/>
          <c:extLst>
            <c:ext xmlns:c15="http://schemas.microsoft.com/office/drawing/2012/chart" uri="{CE6537A1-D6FC-4f65-9D91-7224C49458BB}"/>
          </c:extLst>
        </c:dLbl>
      </c:pivotFmt>
      <c:pivotFmt>
        <c:idx val="15"/>
        <c:dLbl>
          <c:idx val="0"/>
          <c:showLegendKey val="0"/>
          <c:showVal val="0"/>
          <c:showCatName val="0"/>
          <c:showSerName val="0"/>
          <c:showPercent val="0"/>
          <c:showBubbleSize val="0"/>
          <c:extLst>
            <c:ext xmlns:c15="http://schemas.microsoft.com/office/drawing/2012/chart" uri="{CE6537A1-D6FC-4f65-9D91-7224C49458BB}"/>
          </c:extLst>
        </c:dLbl>
      </c:pivotFmt>
      <c:pivotFmt>
        <c:idx val="16"/>
        <c:dLbl>
          <c:idx val="0"/>
          <c:showLegendKey val="0"/>
          <c:showVal val="0"/>
          <c:showCatName val="0"/>
          <c:showSerName val="0"/>
          <c:showPercent val="0"/>
          <c:showBubbleSize val="0"/>
          <c:extLst>
            <c:ext xmlns:c15="http://schemas.microsoft.com/office/drawing/2012/chart" uri="{CE6537A1-D6FC-4f65-9D91-7224C49458BB}"/>
          </c:extLst>
        </c:dLbl>
      </c:pivotFmt>
      <c:pivotFmt>
        <c:idx val="17"/>
        <c:dLbl>
          <c:idx val="0"/>
          <c:showLegendKey val="0"/>
          <c:showVal val="0"/>
          <c:showCatName val="0"/>
          <c:showSerName val="0"/>
          <c:showPercent val="0"/>
          <c:showBubbleSize val="0"/>
          <c:extLst>
            <c:ext xmlns:c15="http://schemas.microsoft.com/office/drawing/2012/chart" uri="{CE6537A1-D6FC-4f65-9D91-7224C49458BB}"/>
          </c:extLst>
        </c:dLbl>
      </c:pivotFmt>
      <c:pivotFmt>
        <c:idx val="18"/>
        <c:dLbl>
          <c:idx val="0"/>
          <c:showLegendKey val="0"/>
          <c:showVal val="0"/>
          <c:showCatName val="0"/>
          <c:showSerName val="0"/>
          <c:showPercent val="0"/>
          <c:showBubbleSize val="0"/>
          <c:extLst>
            <c:ext xmlns:c15="http://schemas.microsoft.com/office/drawing/2012/chart" uri="{CE6537A1-D6FC-4f65-9D91-7224C49458BB}"/>
          </c:extLst>
        </c:dLbl>
      </c:pivotFmt>
      <c:pivotFmt>
        <c:idx val="19"/>
        <c:dLbl>
          <c:idx val="0"/>
          <c:showLegendKey val="0"/>
          <c:showVal val="0"/>
          <c:showCatName val="0"/>
          <c:showSerName val="0"/>
          <c:showPercent val="0"/>
          <c:showBubbleSize val="0"/>
          <c:extLst>
            <c:ext xmlns:c15="http://schemas.microsoft.com/office/drawing/2012/chart" uri="{CE6537A1-D6FC-4f65-9D91-7224C49458BB}"/>
          </c:extLst>
        </c:dLbl>
      </c:pivotFmt>
      <c:pivotFmt>
        <c:idx val="20"/>
        <c:dLbl>
          <c:idx val="0"/>
          <c:showLegendKey val="0"/>
          <c:showVal val="0"/>
          <c:showCatName val="0"/>
          <c:showSerName val="0"/>
          <c:showPercent val="0"/>
          <c:showBubbleSize val="0"/>
          <c:extLst>
            <c:ext xmlns:c15="http://schemas.microsoft.com/office/drawing/2012/chart" uri="{CE6537A1-D6FC-4f65-9D91-7224C49458BB}"/>
          </c:extLst>
        </c:dLbl>
      </c:pivotFmt>
      <c:pivotFmt>
        <c:idx val="21"/>
        <c:dLbl>
          <c:idx val="0"/>
          <c:showLegendKey val="0"/>
          <c:showVal val="0"/>
          <c:showCatName val="0"/>
          <c:showSerName val="0"/>
          <c:showPercent val="0"/>
          <c:showBubbleSize val="0"/>
          <c:extLst>
            <c:ext xmlns:c15="http://schemas.microsoft.com/office/drawing/2012/chart" uri="{CE6537A1-D6FC-4f65-9D91-7224C49458BB}"/>
          </c:extLst>
        </c:dLbl>
      </c:pivotFmt>
      <c:pivotFmt>
        <c:idx val="22"/>
        <c:dLbl>
          <c:idx val="0"/>
          <c:showLegendKey val="0"/>
          <c:showVal val="0"/>
          <c:showCatName val="0"/>
          <c:showSerName val="0"/>
          <c:showPercent val="0"/>
          <c:showBubbleSize val="0"/>
          <c:extLst>
            <c:ext xmlns:c15="http://schemas.microsoft.com/office/drawing/2012/chart" uri="{CE6537A1-D6FC-4f65-9D91-7224C49458BB}"/>
          </c:extLst>
        </c:dLbl>
      </c:pivotFmt>
      <c:pivotFmt>
        <c:idx val="23"/>
        <c:dLbl>
          <c:idx val="0"/>
          <c:showLegendKey val="0"/>
          <c:showVal val="0"/>
          <c:showCatName val="0"/>
          <c:showSerName val="0"/>
          <c:showPercent val="0"/>
          <c:showBubbleSize val="0"/>
          <c:extLst>
            <c:ext xmlns:c15="http://schemas.microsoft.com/office/drawing/2012/chart" uri="{CE6537A1-D6FC-4f65-9D91-7224C49458BB}"/>
          </c:extLst>
        </c:dLbl>
      </c:pivotFmt>
      <c:pivotFmt>
        <c:idx val="24"/>
        <c:dLbl>
          <c:idx val="0"/>
          <c:showLegendKey val="0"/>
          <c:showVal val="0"/>
          <c:showCatName val="0"/>
          <c:showSerName val="0"/>
          <c:showPercent val="0"/>
          <c:showBubbleSize val="0"/>
          <c:extLst>
            <c:ext xmlns:c15="http://schemas.microsoft.com/office/drawing/2012/chart" uri="{CE6537A1-D6FC-4f65-9D91-7224C49458BB}"/>
          </c:extLst>
        </c:dLbl>
      </c:pivotFmt>
      <c:pivotFmt>
        <c:idx val="25"/>
        <c:dLbl>
          <c:idx val="0"/>
          <c:showLegendKey val="0"/>
          <c:showVal val="0"/>
          <c:showCatName val="0"/>
          <c:showSerName val="0"/>
          <c:showPercent val="0"/>
          <c:showBubbleSize val="0"/>
          <c:extLst>
            <c:ext xmlns:c15="http://schemas.microsoft.com/office/drawing/2012/chart" uri="{CE6537A1-D6FC-4f65-9D91-7224C49458BB}"/>
          </c:extLst>
        </c:dLbl>
      </c:pivotFmt>
      <c:pivotFmt>
        <c:idx val="26"/>
        <c:dLbl>
          <c:idx val="0"/>
          <c:showLegendKey val="0"/>
          <c:showVal val="0"/>
          <c:showCatName val="0"/>
          <c:showSerName val="0"/>
          <c:showPercent val="0"/>
          <c:showBubbleSize val="0"/>
          <c:extLst>
            <c:ext xmlns:c15="http://schemas.microsoft.com/office/drawing/2012/chart" uri="{CE6537A1-D6FC-4f65-9D91-7224C49458BB}"/>
          </c:extLst>
        </c:dLbl>
      </c:pivotFmt>
      <c:pivotFmt>
        <c:idx val="27"/>
        <c:dLbl>
          <c:idx val="0"/>
          <c:showLegendKey val="0"/>
          <c:showVal val="0"/>
          <c:showCatName val="0"/>
          <c:showSerName val="0"/>
          <c:showPercent val="0"/>
          <c:showBubbleSize val="0"/>
          <c:extLst>
            <c:ext xmlns:c15="http://schemas.microsoft.com/office/drawing/2012/chart" uri="{CE6537A1-D6FC-4f65-9D91-7224C49458BB}"/>
          </c:extLst>
        </c:dLbl>
      </c:pivotFmt>
      <c:pivotFmt>
        <c:idx val="28"/>
        <c:dLbl>
          <c:idx val="0"/>
          <c:showLegendKey val="0"/>
          <c:showVal val="0"/>
          <c:showCatName val="0"/>
          <c:showSerName val="0"/>
          <c:showPercent val="0"/>
          <c:showBubbleSize val="0"/>
          <c:extLst>
            <c:ext xmlns:c15="http://schemas.microsoft.com/office/drawing/2012/chart" uri="{CE6537A1-D6FC-4f65-9D91-7224C49458BB}"/>
          </c:extLst>
        </c:dLbl>
      </c:pivotFmt>
      <c:pivotFmt>
        <c:idx val="29"/>
        <c:dLbl>
          <c:idx val="0"/>
          <c:showLegendKey val="0"/>
          <c:showVal val="0"/>
          <c:showCatName val="0"/>
          <c:showSerName val="0"/>
          <c:showPercent val="0"/>
          <c:showBubbleSize val="0"/>
          <c:extLst>
            <c:ext xmlns:c15="http://schemas.microsoft.com/office/drawing/2012/chart" uri="{CE6537A1-D6FC-4f65-9D91-7224C49458BB}"/>
          </c:extLst>
        </c:dLbl>
      </c:pivotFmt>
      <c:pivotFmt>
        <c:idx val="30"/>
        <c:dLbl>
          <c:idx val="0"/>
          <c:showLegendKey val="0"/>
          <c:showVal val="0"/>
          <c:showCatName val="0"/>
          <c:showSerName val="0"/>
          <c:showPercent val="0"/>
          <c:showBubbleSize val="0"/>
          <c:extLst>
            <c:ext xmlns:c15="http://schemas.microsoft.com/office/drawing/2012/chart" uri="{CE6537A1-D6FC-4f65-9D91-7224C49458BB}"/>
          </c:extLst>
        </c:dLbl>
      </c:pivotFmt>
      <c:pivotFmt>
        <c:idx val="31"/>
        <c:dLbl>
          <c:idx val="0"/>
          <c:showLegendKey val="0"/>
          <c:showVal val="0"/>
          <c:showCatName val="0"/>
          <c:showSerName val="0"/>
          <c:showPercent val="0"/>
          <c:showBubbleSize val="0"/>
          <c:extLst>
            <c:ext xmlns:c15="http://schemas.microsoft.com/office/drawing/2012/chart" uri="{CE6537A1-D6FC-4f65-9D91-7224C49458BB}"/>
          </c:extLst>
        </c:dLbl>
      </c:pivotFmt>
      <c:pivotFmt>
        <c:idx val="32"/>
        <c:dLbl>
          <c:idx val="0"/>
          <c:showLegendKey val="0"/>
          <c:showVal val="0"/>
          <c:showCatName val="0"/>
          <c:showSerName val="0"/>
          <c:showPercent val="0"/>
          <c:showBubbleSize val="0"/>
          <c:extLst>
            <c:ext xmlns:c15="http://schemas.microsoft.com/office/drawing/2012/chart" uri="{CE6537A1-D6FC-4f65-9D91-7224C49458BB}"/>
          </c:extLst>
        </c:dLbl>
      </c:pivotFmt>
      <c:pivotFmt>
        <c:idx val="33"/>
        <c:dLbl>
          <c:idx val="0"/>
          <c:showLegendKey val="0"/>
          <c:showVal val="0"/>
          <c:showCatName val="0"/>
          <c:showSerName val="0"/>
          <c:showPercent val="0"/>
          <c:showBubbleSize val="0"/>
          <c:extLst>
            <c:ext xmlns:c15="http://schemas.microsoft.com/office/drawing/2012/chart" uri="{CE6537A1-D6FC-4f65-9D91-7224C49458BB}"/>
          </c:extLst>
        </c:dLbl>
      </c:pivotFmt>
      <c:pivotFmt>
        <c:idx val="34"/>
        <c:dLbl>
          <c:idx val="0"/>
          <c:showLegendKey val="0"/>
          <c:showVal val="0"/>
          <c:showCatName val="0"/>
          <c:showSerName val="0"/>
          <c:showPercent val="0"/>
          <c:showBubbleSize val="0"/>
          <c:extLst>
            <c:ext xmlns:c15="http://schemas.microsoft.com/office/drawing/2012/chart" uri="{CE6537A1-D6FC-4f65-9D91-7224C49458BB}"/>
          </c:extLst>
        </c:dLbl>
      </c:pivotFmt>
      <c:pivotFmt>
        <c:idx val="35"/>
        <c:dLbl>
          <c:idx val="0"/>
          <c:showLegendKey val="0"/>
          <c:showVal val="0"/>
          <c:showCatName val="0"/>
          <c:showSerName val="0"/>
          <c:showPercent val="0"/>
          <c:showBubbleSize val="0"/>
          <c:extLst>
            <c:ext xmlns:c15="http://schemas.microsoft.com/office/drawing/2012/chart" uri="{CE6537A1-D6FC-4f65-9D91-7224C49458BB}"/>
          </c:extLst>
        </c:dLbl>
      </c:pivotFmt>
      <c:pivotFmt>
        <c:idx val="36"/>
        <c:dLbl>
          <c:idx val="0"/>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circle"/>
          <c:size val="5"/>
          <c:spPr>
            <a:solidFill>
              <a:schemeClr val="accent1">
                <a:lumMod val="60000"/>
              </a:schemeClr>
            </a:solidFill>
            <a:ln w="9525">
              <a:solidFill>
                <a:schemeClr val="accent1">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circle"/>
          <c:size val="5"/>
          <c:spPr>
            <a:solidFill>
              <a:schemeClr val="accent2">
                <a:lumMod val="60000"/>
              </a:schemeClr>
            </a:solidFill>
            <a:ln w="9525">
              <a:solidFill>
                <a:schemeClr val="accent2">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dLblPos val="ctr"/>
          <c:showLegendKey val="0"/>
          <c:showVal val="1"/>
          <c:showCatName val="0"/>
          <c:showSerName val="0"/>
          <c:showPercent val="0"/>
          <c:showBubbleSize val="0"/>
          <c:extLst>
            <c:ext xmlns:c15="http://schemas.microsoft.com/office/drawing/2012/chart" uri="{CE6537A1-D6FC-4f65-9D91-7224C49458BB}"/>
          </c:extLst>
        </c:dLbl>
      </c:pivotFmt>
      <c:pivotFmt>
        <c:idx val="56"/>
        <c:spPr>
          <a:solidFill>
            <a:srgbClr val="66C1D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7"/>
        <c:spPr>
          <a:solidFill>
            <a:srgbClr val="6692CE"/>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8"/>
        <c:spPr>
          <a:solidFill>
            <a:srgbClr val="F8DA5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9"/>
        <c:spPr>
          <a:solidFill>
            <a:srgbClr val="A6E18B"/>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0"/>
        <c:spPr>
          <a:solidFill>
            <a:srgbClr val="FAB387"/>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1"/>
        <c:spPr>
          <a:solidFill>
            <a:srgbClr val="E17D7D"/>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2"/>
        <c:spPr>
          <a:solidFill>
            <a:srgbClr val="F49ED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3"/>
        <c:spPr>
          <a:solidFill>
            <a:srgbClr val="BDA4CC"/>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4933114285831509E-2"/>
          <c:y val="2.5514807994979991E-2"/>
          <c:w val="0.94437350881318538"/>
          <c:h val="0.44739739546421742"/>
        </c:manualLayout>
      </c:layout>
      <c:barChart>
        <c:barDir val="col"/>
        <c:grouping val="stacked"/>
        <c:varyColors val="0"/>
        <c:ser>
          <c:idx val="0"/>
          <c:order val="0"/>
          <c:tx>
            <c:strRef>
              <c:f>Backend!$AK$8:$AK$9</c:f>
              <c:strCache>
                <c:ptCount val="1"/>
                <c:pt idx="0">
                  <c:v>Spirituality</c:v>
                </c:pt>
              </c:strCache>
            </c:strRef>
          </c:tx>
          <c:spPr>
            <a:solidFill>
              <a:srgbClr val="66C1D1"/>
            </a:solidFill>
            <a:ln>
              <a:noFill/>
            </a:ln>
            <a:effectLst/>
          </c:spPr>
          <c:invertIfNegative val="0"/>
          <c:cat>
            <c:multiLvlStrRef>
              <c:f>Backend!$AI$10:$AJ$12</c:f>
              <c:multiLvlStrCache>
                <c:ptCount val="1"/>
                <c:lvl>
                  <c:pt idx="0">
                    <c:v>(blank)</c:v>
                  </c:pt>
                </c:lvl>
                <c:lvl>
                  <c:pt idx="0">
                    <c:v>(blank)</c:v>
                  </c:pt>
                </c:lvl>
              </c:multiLvlStrCache>
            </c:multiLvlStrRef>
          </c:cat>
          <c:val>
            <c:numRef>
              <c:f>Backend!$AK$10:$AK$12</c:f>
              <c:numCache>
                <c:formatCode>General</c:formatCode>
                <c:ptCount val="1"/>
              </c:numCache>
            </c:numRef>
          </c:val>
          <c:extLst>
            <c:ext xmlns:c16="http://schemas.microsoft.com/office/drawing/2014/chart" uri="{C3380CC4-5D6E-409C-BE32-E72D297353CC}">
              <c16:uniqueId val="{00000000-459F-4F87-B726-15C51FBC68EE}"/>
            </c:ext>
          </c:extLst>
        </c:ser>
        <c:ser>
          <c:idx val="1"/>
          <c:order val="1"/>
          <c:tx>
            <c:strRef>
              <c:f>Backend!$AL$8:$AL$9</c:f>
              <c:strCache>
                <c:ptCount val="1"/>
                <c:pt idx="0">
                  <c:v>Education</c:v>
                </c:pt>
              </c:strCache>
            </c:strRef>
          </c:tx>
          <c:spPr>
            <a:solidFill>
              <a:srgbClr val="6692CE"/>
            </a:solidFill>
            <a:ln>
              <a:noFill/>
            </a:ln>
            <a:effectLst/>
          </c:spPr>
          <c:invertIfNegative val="0"/>
          <c:cat>
            <c:multiLvlStrRef>
              <c:f>Backend!$AI$10:$AJ$12</c:f>
              <c:multiLvlStrCache>
                <c:ptCount val="1"/>
                <c:lvl>
                  <c:pt idx="0">
                    <c:v>(blank)</c:v>
                  </c:pt>
                </c:lvl>
                <c:lvl>
                  <c:pt idx="0">
                    <c:v>(blank)</c:v>
                  </c:pt>
                </c:lvl>
              </c:multiLvlStrCache>
            </c:multiLvlStrRef>
          </c:cat>
          <c:val>
            <c:numRef>
              <c:f>Backend!$AL$10:$AL$12</c:f>
              <c:numCache>
                <c:formatCode>General</c:formatCode>
                <c:ptCount val="1"/>
              </c:numCache>
            </c:numRef>
          </c:val>
          <c:extLst>
            <c:ext xmlns:c16="http://schemas.microsoft.com/office/drawing/2014/chart" uri="{C3380CC4-5D6E-409C-BE32-E72D297353CC}">
              <c16:uniqueId val="{00000009-459F-4F87-B726-15C51FBC68EE}"/>
            </c:ext>
          </c:extLst>
        </c:ser>
        <c:ser>
          <c:idx val="2"/>
          <c:order val="2"/>
          <c:tx>
            <c:strRef>
              <c:f>Backend!$AM$8:$AM$9</c:f>
              <c:strCache>
                <c:ptCount val="1"/>
                <c:pt idx="0">
                  <c:v>Lifestyle</c:v>
                </c:pt>
              </c:strCache>
            </c:strRef>
          </c:tx>
          <c:spPr>
            <a:solidFill>
              <a:srgbClr val="F8DA5F"/>
            </a:solidFill>
            <a:ln>
              <a:noFill/>
            </a:ln>
            <a:effectLst/>
          </c:spPr>
          <c:invertIfNegative val="0"/>
          <c:cat>
            <c:multiLvlStrRef>
              <c:f>Backend!$AI$10:$AJ$12</c:f>
              <c:multiLvlStrCache>
                <c:ptCount val="1"/>
                <c:lvl>
                  <c:pt idx="0">
                    <c:v>(blank)</c:v>
                  </c:pt>
                </c:lvl>
                <c:lvl>
                  <c:pt idx="0">
                    <c:v>(blank)</c:v>
                  </c:pt>
                </c:lvl>
              </c:multiLvlStrCache>
            </c:multiLvlStrRef>
          </c:cat>
          <c:val>
            <c:numRef>
              <c:f>Backend!$AM$10:$AM$12</c:f>
              <c:numCache>
                <c:formatCode>General</c:formatCode>
                <c:ptCount val="1"/>
              </c:numCache>
            </c:numRef>
          </c:val>
          <c:extLst>
            <c:ext xmlns:c16="http://schemas.microsoft.com/office/drawing/2014/chart" uri="{C3380CC4-5D6E-409C-BE32-E72D297353CC}">
              <c16:uniqueId val="{00000000-C4EA-44BD-985C-4943013FF33F}"/>
            </c:ext>
          </c:extLst>
        </c:ser>
        <c:ser>
          <c:idx val="3"/>
          <c:order val="3"/>
          <c:tx>
            <c:strRef>
              <c:f>Backend!$AN$8:$AN$9</c:f>
              <c:strCache>
                <c:ptCount val="1"/>
                <c:pt idx="0">
                  <c:v>Finance</c:v>
                </c:pt>
              </c:strCache>
            </c:strRef>
          </c:tx>
          <c:spPr>
            <a:solidFill>
              <a:srgbClr val="A6E18B"/>
            </a:solidFill>
            <a:ln>
              <a:noFill/>
            </a:ln>
            <a:effectLst/>
          </c:spPr>
          <c:invertIfNegative val="0"/>
          <c:cat>
            <c:multiLvlStrRef>
              <c:f>Backend!$AI$10:$AJ$12</c:f>
              <c:multiLvlStrCache>
                <c:ptCount val="1"/>
                <c:lvl>
                  <c:pt idx="0">
                    <c:v>(blank)</c:v>
                  </c:pt>
                </c:lvl>
                <c:lvl>
                  <c:pt idx="0">
                    <c:v>(blank)</c:v>
                  </c:pt>
                </c:lvl>
              </c:multiLvlStrCache>
            </c:multiLvlStrRef>
          </c:cat>
          <c:val>
            <c:numRef>
              <c:f>Backend!$AN$10:$AN$12</c:f>
              <c:numCache>
                <c:formatCode>General</c:formatCode>
                <c:ptCount val="1"/>
              </c:numCache>
            </c:numRef>
          </c:val>
          <c:extLst>
            <c:ext xmlns:c16="http://schemas.microsoft.com/office/drawing/2014/chart" uri="{C3380CC4-5D6E-409C-BE32-E72D297353CC}">
              <c16:uniqueId val="{00000001-C4EA-44BD-985C-4943013FF33F}"/>
            </c:ext>
          </c:extLst>
        </c:ser>
        <c:ser>
          <c:idx val="4"/>
          <c:order val="4"/>
          <c:tx>
            <c:strRef>
              <c:f>Backend!$AO$8:$AO$9</c:f>
              <c:strCache>
                <c:ptCount val="1"/>
                <c:pt idx="0">
                  <c:v>Career</c:v>
                </c:pt>
              </c:strCache>
            </c:strRef>
          </c:tx>
          <c:spPr>
            <a:solidFill>
              <a:srgbClr val="FAB387"/>
            </a:solidFill>
            <a:ln>
              <a:noFill/>
            </a:ln>
            <a:effectLst/>
          </c:spPr>
          <c:invertIfNegative val="0"/>
          <c:cat>
            <c:multiLvlStrRef>
              <c:f>Backend!$AI$10:$AJ$12</c:f>
              <c:multiLvlStrCache>
                <c:ptCount val="1"/>
                <c:lvl>
                  <c:pt idx="0">
                    <c:v>(blank)</c:v>
                  </c:pt>
                </c:lvl>
                <c:lvl>
                  <c:pt idx="0">
                    <c:v>(blank)</c:v>
                  </c:pt>
                </c:lvl>
              </c:multiLvlStrCache>
            </c:multiLvlStrRef>
          </c:cat>
          <c:val>
            <c:numRef>
              <c:f>Backend!$AO$10:$AO$12</c:f>
              <c:numCache>
                <c:formatCode>General</c:formatCode>
                <c:ptCount val="1"/>
              </c:numCache>
            </c:numRef>
          </c:val>
          <c:extLst>
            <c:ext xmlns:c16="http://schemas.microsoft.com/office/drawing/2014/chart" uri="{C3380CC4-5D6E-409C-BE32-E72D297353CC}">
              <c16:uniqueId val="{00000003-C4EA-44BD-985C-4943013FF33F}"/>
            </c:ext>
          </c:extLst>
        </c:ser>
        <c:ser>
          <c:idx val="5"/>
          <c:order val="5"/>
          <c:tx>
            <c:strRef>
              <c:f>Backend!$AP$8:$AP$9</c:f>
              <c:strCache>
                <c:ptCount val="1"/>
                <c:pt idx="0">
                  <c:v>Avocation</c:v>
                </c:pt>
              </c:strCache>
            </c:strRef>
          </c:tx>
          <c:spPr>
            <a:solidFill>
              <a:srgbClr val="E17D7D"/>
            </a:solidFill>
            <a:ln>
              <a:noFill/>
            </a:ln>
            <a:effectLst/>
          </c:spPr>
          <c:invertIfNegative val="0"/>
          <c:cat>
            <c:multiLvlStrRef>
              <c:f>Backend!$AI$10:$AJ$12</c:f>
              <c:multiLvlStrCache>
                <c:ptCount val="1"/>
                <c:lvl>
                  <c:pt idx="0">
                    <c:v>(blank)</c:v>
                  </c:pt>
                </c:lvl>
                <c:lvl>
                  <c:pt idx="0">
                    <c:v>(blank)</c:v>
                  </c:pt>
                </c:lvl>
              </c:multiLvlStrCache>
            </c:multiLvlStrRef>
          </c:cat>
          <c:val>
            <c:numRef>
              <c:f>Backend!$AP$10:$AP$12</c:f>
              <c:numCache>
                <c:formatCode>General</c:formatCode>
                <c:ptCount val="1"/>
              </c:numCache>
            </c:numRef>
          </c:val>
          <c:extLst>
            <c:ext xmlns:c16="http://schemas.microsoft.com/office/drawing/2014/chart" uri="{C3380CC4-5D6E-409C-BE32-E72D297353CC}">
              <c16:uniqueId val="{00000004-C4EA-44BD-985C-4943013FF33F}"/>
            </c:ext>
          </c:extLst>
        </c:ser>
        <c:ser>
          <c:idx val="6"/>
          <c:order val="6"/>
          <c:tx>
            <c:strRef>
              <c:f>Backend!$AQ$8:$AQ$9</c:f>
              <c:strCache>
                <c:ptCount val="1"/>
                <c:pt idx="0">
                  <c:v>Relationships</c:v>
                </c:pt>
              </c:strCache>
            </c:strRef>
          </c:tx>
          <c:spPr>
            <a:solidFill>
              <a:srgbClr val="F49ED3"/>
            </a:solidFill>
            <a:ln>
              <a:noFill/>
            </a:ln>
            <a:effectLst/>
          </c:spPr>
          <c:invertIfNegative val="0"/>
          <c:cat>
            <c:multiLvlStrRef>
              <c:f>Backend!$AI$10:$AJ$12</c:f>
              <c:multiLvlStrCache>
                <c:ptCount val="1"/>
                <c:lvl>
                  <c:pt idx="0">
                    <c:v>(blank)</c:v>
                  </c:pt>
                </c:lvl>
                <c:lvl>
                  <c:pt idx="0">
                    <c:v>(blank)</c:v>
                  </c:pt>
                </c:lvl>
              </c:multiLvlStrCache>
            </c:multiLvlStrRef>
          </c:cat>
          <c:val>
            <c:numRef>
              <c:f>Backend!$AQ$10:$AQ$12</c:f>
              <c:numCache>
                <c:formatCode>General</c:formatCode>
                <c:ptCount val="1"/>
              </c:numCache>
            </c:numRef>
          </c:val>
          <c:extLst>
            <c:ext xmlns:c16="http://schemas.microsoft.com/office/drawing/2014/chart" uri="{C3380CC4-5D6E-409C-BE32-E72D297353CC}">
              <c16:uniqueId val="{00000005-C4EA-44BD-985C-4943013FF33F}"/>
            </c:ext>
          </c:extLst>
        </c:ser>
        <c:ser>
          <c:idx val="7"/>
          <c:order val="7"/>
          <c:tx>
            <c:strRef>
              <c:f>Backend!$AR$8:$AR$9</c:f>
              <c:strCache>
                <c:ptCount val="1"/>
                <c:pt idx="0">
                  <c:v>Entrepreneurship</c:v>
                </c:pt>
              </c:strCache>
            </c:strRef>
          </c:tx>
          <c:spPr>
            <a:solidFill>
              <a:srgbClr val="BDA4CC"/>
            </a:solidFill>
            <a:ln>
              <a:noFill/>
            </a:ln>
            <a:effectLst/>
          </c:spPr>
          <c:invertIfNegative val="0"/>
          <c:cat>
            <c:multiLvlStrRef>
              <c:f>Backend!$AI$10:$AJ$12</c:f>
              <c:multiLvlStrCache>
                <c:ptCount val="1"/>
                <c:lvl>
                  <c:pt idx="0">
                    <c:v>(blank)</c:v>
                  </c:pt>
                </c:lvl>
                <c:lvl>
                  <c:pt idx="0">
                    <c:v>(blank)</c:v>
                  </c:pt>
                </c:lvl>
              </c:multiLvlStrCache>
            </c:multiLvlStrRef>
          </c:cat>
          <c:val>
            <c:numRef>
              <c:f>Backend!$AR$10:$AR$12</c:f>
              <c:numCache>
                <c:formatCode>General</c:formatCode>
                <c:ptCount val="1"/>
              </c:numCache>
            </c:numRef>
          </c:val>
          <c:extLst>
            <c:ext xmlns:c16="http://schemas.microsoft.com/office/drawing/2014/chart" uri="{C3380CC4-5D6E-409C-BE32-E72D297353CC}">
              <c16:uniqueId val="{00000006-C4EA-44BD-985C-4943013FF33F}"/>
            </c:ext>
          </c:extLst>
        </c:ser>
        <c:dLbls>
          <c:showLegendKey val="0"/>
          <c:showVal val="0"/>
          <c:showCatName val="0"/>
          <c:showSerName val="0"/>
          <c:showPercent val="0"/>
          <c:showBubbleSize val="0"/>
        </c:dLbls>
        <c:gapWidth val="50"/>
        <c:overlap val="100"/>
        <c:axId val="551320496"/>
        <c:axId val="551320016"/>
      </c:barChart>
      <c:catAx>
        <c:axId val="551320496"/>
        <c:scaling>
          <c:orientation val="minMax"/>
        </c:scaling>
        <c:delete val="0"/>
        <c:axPos val="b"/>
        <c:numFmt formatCode="General" sourceLinked="1"/>
        <c:majorTickMark val="out"/>
        <c:minorTickMark val="none"/>
        <c:tickLblPos val="nextTo"/>
        <c:spPr>
          <a:noFill/>
          <a:ln w="9525" cap="flat" cmpd="sng" algn="ctr">
            <a:solidFill>
              <a:schemeClr val="bg1"/>
            </a:solidFill>
            <a:round/>
          </a:ln>
          <a:effectLst/>
        </c:spPr>
        <c:txPr>
          <a:bodyPr rot="-60000000" spcFirstLastPara="1" vertOverflow="ellipsis" vert="horz" wrap="square" anchor="ctr" anchorCtr="1"/>
          <a:lstStyle/>
          <a:p>
            <a:pPr>
              <a:defRPr sz="800" b="1" i="0" u="none" strike="noStrike" kern="1200" baseline="0">
                <a:solidFill>
                  <a:schemeClr val="bg1"/>
                </a:solidFill>
                <a:latin typeface="+mn-lt"/>
                <a:ea typeface="+mn-ea"/>
                <a:cs typeface="+mn-cs"/>
              </a:defRPr>
            </a:pPr>
            <a:endParaRPr lang="en-US"/>
          </a:p>
        </c:txPr>
        <c:crossAx val="551320016"/>
        <c:crosses val="autoZero"/>
        <c:auto val="1"/>
        <c:lblAlgn val="ctr"/>
        <c:lblOffset val="100"/>
        <c:noMultiLvlLbl val="0"/>
      </c:catAx>
      <c:valAx>
        <c:axId val="551320016"/>
        <c:scaling>
          <c:orientation val="minMax"/>
        </c:scaling>
        <c:delete val="0"/>
        <c:axPos val="l"/>
        <c:majorGridlines>
          <c:spPr>
            <a:ln w="9525" cap="flat" cmpd="sng" algn="ctr">
              <a:solidFill>
                <a:schemeClr val="bg1">
                  <a:lumMod val="7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bg1">
                        <a:lumMod val="50000"/>
                      </a:schemeClr>
                    </a:solidFill>
                    <a:latin typeface="+mn-lt"/>
                    <a:ea typeface="+mn-ea"/>
                    <a:cs typeface="+mn-cs"/>
                  </a:defRPr>
                </a:pPr>
                <a:r>
                  <a:rPr lang="en-CA">
                    <a:solidFill>
                      <a:schemeClr val="bg1">
                        <a:lumMod val="50000"/>
                      </a:schemeClr>
                    </a:solidFill>
                  </a:rPr>
                  <a:t>No. </a:t>
                </a:r>
                <a:r>
                  <a:rPr lang="en-CA" baseline="0">
                    <a:solidFill>
                      <a:schemeClr val="bg1">
                        <a:lumMod val="50000"/>
                      </a:schemeClr>
                    </a:solidFill>
                  </a:rPr>
                  <a:t>of Goals</a:t>
                </a:r>
                <a:endParaRPr lang="en-CA">
                  <a:solidFill>
                    <a:schemeClr val="bg1">
                      <a:lumMod val="50000"/>
                    </a:schemeClr>
                  </a:solidFill>
                </a:endParaRPr>
              </a:p>
            </c:rich>
          </c:tx>
          <c:layout>
            <c:manualLayout>
              <c:xMode val="edge"/>
              <c:yMode val="edge"/>
              <c:x val="2.2094775617750016E-3"/>
              <c:y val="0.5349307894160754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bg1">
                      <a:lumMod val="50000"/>
                    </a:schemeClr>
                  </a:solidFill>
                  <a:latin typeface="+mn-lt"/>
                  <a:ea typeface="+mn-ea"/>
                  <a:cs typeface="+mn-cs"/>
                </a:defRPr>
              </a:pPr>
              <a:endParaRPr lang="en-CA"/>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800" b="1" i="0" u="none" strike="noStrike" kern="1200" baseline="0">
                <a:solidFill>
                  <a:schemeClr val="bg1">
                    <a:lumMod val="50000"/>
                  </a:schemeClr>
                </a:solidFill>
                <a:latin typeface="+mn-lt"/>
                <a:ea typeface="+mn-ea"/>
                <a:cs typeface="+mn-cs"/>
              </a:defRPr>
            </a:pPr>
            <a:endParaRPr lang="en-US"/>
          </a:p>
        </c:txPr>
        <c:crossAx val="5513204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orientation="portrait"/>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4268002936124183E-2"/>
          <c:y val="0.14047005685166081"/>
          <c:w val="0.8871968791155298"/>
          <c:h val="0.48591620160351601"/>
        </c:manualLayout>
      </c:layout>
      <c:lineChart>
        <c:grouping val="standard"/>
        <c:varyColors val="0"/>
        <c:ser>
          <c:idx val="0"/>
          <c:order val="0"/>
          <c:tx>
            <c:strRef>
              <c:f>Backend!$P$4</c:f>
              <c:strCache>
                <c:ptCount val="1"/>
                <c:pt idx="0">
                  <c:v>Grey</c:v>
                </c:pt>
              </c:strCache>
            </c:strRef>
          </c:tx>
          <c:spPr>
            <a:ln w="635000" cap="rnd">
              <a:solidFill>
                <a:schemeClr val="bg1">
                  <a:lumMod val="85000"/>
                </a:schemeClr>
              </a:solidFill>
              <a:round/>
            </a:ln>
            <a:effectLst/>
          </c:spPr>
          <c:marker>
            <c:symbol val="circle"/>
            <c:size val="40"/>
            <c:spPr>
              <a:noFill/>
              <a:ln w="19050">
                <a:solidFill>
                  <a:schemeClr val="bg1"/>
                </a:solidFill>
              </a:ln>
              <a:effectLst/>
            </c:spPr>
          </c:marker>
          <c:dLbls>
            <c:dLbl>
              <c:idx val="0"/>
              <c:tx>
                <c:rich>
                  <a:bodyPr/>
                  <a:lstStyle/>
                  <a:p>
                    <a:fld id="{8D43A216-C0E3-4A8C-BE0E-DC53A4C33233}" type="CELLRANGE">
                      <a:rPr lang="en-US"/>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5FA7-45B8-8A66-B5A9007DFE0D}"/>
                </c:ext>
              </c:extLst>
            </c:dLbl>
            <c:dLbl>
              <c:idx val="1"/>
              <c:tx>
                <c:rich>
                  <a:bodyPr/>
                  <a:lstStyle/>
                  <a:p>
                    <a:fld id="{0D999D44-712B-4509-BD3E-818099E57699}"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5FA7-45B8-8A66-B5A9007DFE0D}"/>
                </c:ext>
              </c:extLst>
            </c:dLbl>
            <c:dLbl>
              <c:idx val="2"/>
              <c:tx>
                <c:rich>
                  <a:bodyPr/>
                  <a:lstStyle/>
                  <a:p>
                    <a:fld id="{8E9D4EB5-B8C1-4A7D-AF6A-63DE9814AEE8}"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5FA7-45B8-8A66-B5A9007DFE0D}"/>
                </c:ext>
              </c:extLst>
            </c:dLbl>
            <c:dLbl>
              <c:idx val="3"/>
              <c:tx>
                <c:rich>
                  <a:bodyPr/>
                  <a:lstStyle/>
                  <a:p>
                    <a:fld id="{6BCB3282-7551-49CE-B818-E9E428121CB3}"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5FA7-45B8-8A66-B5A9007DFE0D}"/>
                </c:ext>
              </c:extLst>
            </c:dLbl>
            <c:dLbl>
              <c:idx val="4"/>
              <c:tx>
                <c:rich>
                  <a:bodyPr/>
                  <a:lstStyle/>
                  <a:p>
                    <a:fld id="{6165A64D-E4D4-4254-8338-D5FCD02407C8}"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5FA7-45B8-8A66-B5A9007DFE0D}"/>
                </c:ext>
              </c:extLst>
            </c:dLbl>
            <c:dLbl>
              <c:idx val="5"/>
              <c:tx>
                <c:rich>
                  <a:bodyPr/>
                  <a:lstStyle/>
                  <a:p>
                    <a:fld id="{41045751-1C8B-4311-9B7F-0FFC21E83DFB}"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5FA7-45B8-8A66-B5A9007DFE0D}"/>
                </c:ext>
              </c:extLst>
            </c:dLbl>
            <c:dLbl>
              <c:idx val="6"/>
              <c:tx>
                <c:rich>
                  <a:bodyPr/>
                  <a:lstStyle/>
                  <a:p>
                    <a:fld id="{72B3D1DA-E8A9-4FC3-B297-97AFDE788833}"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5FA7-45B8-8A66-B5A9007DFE0D}"/>
                </c:ext>
              </c:extLst>
            </c:dLbl>
            <c:dLbl>
              <c:idx val="7"/>
              <c:tx>
                <c:rich>
                  <a:bodyPr/>
                  <a:lstStyle/>
                  <a:p>
                    <a:fld id="{674E7029-14A0-40B3-9F27-EE72EE9B50B7}"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5FA7-45B8-8A66-B5A9007DFE0D}"/>
                </c:ext>
              </c:extLst>
            </c:dLbl>
            <c:dLbl>
              <c:idx val="8"/>
              <c:tx>
                <c:rich>
                  <a:bodyPr/>
                  <a:lstStyle/>
                  <a:p>
                    <a:fld id="{4E969A92-B43B-42ED-A598-928CEFDBF1CC}"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5FA7-45B8-8A66-B5A9007DFE0D}"/>
                </c:ext>
              </c:extLst>
            </c:dLbl>
            <c:dLbl>
              <c:idx val="9"/>
              <c:tx>
                <c:rich>
                  <a:bodyPr/>
                  <a:lstStyle/>
                  <a:p>
                    <a:fld id="{CE9D7F7C-EB22-41ED-A383-0EBC0D834BAF}"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5FA7-45B8-8A66-B5A9007DFE0D}"/>
                </c:ext>
              </c:extLst>
            </c:dLbl>
            <c:dLbl>
              <c:idx val="10"/>
              <c:tx>
                <c:rich>
                  <a:bodyPr/>
                  <a:lstStyle/>
                  <a:p>
                    <a:fld id="{419A4C35-4446-4C0A-B182-26254A21E984}"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5FA7-45B8-8A66-B5A9007DFE0D}"/>
                </c:ext>
              </c:extLst>
            </c:dLbl>
            <c:dLbl>
              <c:idx val="11"/>
              <c:tx>
                <c:rich>
                  <a:bodyPr/>
                  <a:lstStyle/>
                  <a:p>
                    <a:fld id="{9735A3B0-F7F9-474F-8E3D-FD8082E0F1B5}" type="CELLRANGE">
                      <a:rPr lang="en-CA"/>
                      <a:pPr/>
                      <a:t>[CELLRANGE]</a:t>
                    </a:fld>
                    <a:endParaRPr lang="en-CA"/>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5FA7-45B8-8A66-B5A9007DFE0D}"/>
                </c:ext>
              </c:extLst>
            </c:dLbl>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bg1"/>
                    </a:solidFill>
                    <a:latin typeface="+mn-lt"/>
                    <a:ea typeface="+mn-ea"/>
                    <a:cs typeface="+mn-cs"/>
                  </a:defRPr>
                </a:pPr>
                <a:endParaRPr lang="en-US"/>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val>
            <c:numRef>
              <c:f>Backend!$P$5:$P$16</c:f>
              <c:numCache>
                <c:formatCode>General</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mooth val="0"/>
          <c:extLst>
            <c:ext xmlns:c15="http://schemas.microsoft.com/office/drawing/2012/chart" uri="{02D57815-91ED-43cb-92C2-25804820EDAC}">
              <c15:datalabelsRange>
                <c15:f>Backend!$X$5:$X$16</c15:f>
                <c15:dlblRangeCache>
                  <c:ptCount val="12"/>
                  <c:pt idx="0">
                    <c:v>JAN</c:v>
                  </c:pt>
                  <c:pt idx="1">
                    <c:v>FEB</c:v>
                  </c:pt>
                  <c:pt idx="2">
                    <c:v>MAR</c:v>
                  </c:pt>
                  <c:pt idx="3">
                    <c:v>APR</c:v>
                  </c:pt>
                  <c:pt idx="4">
                    <c:v>MAY</c:v>
                  </c:pt>
                  <c:pt idx="5">
                    <c:v>JUN</c:v>
                  </c:pt>
                  <c:pt idx="6">
                    <c:v>JUL</c:v>
                  </c:pt>
                  <c:pt idx="7">
                    <c:v>AUG</c:v>
                  </c:pt>
                  <c:pt idx="8">
                    <c:v>SEP</c:v>
                  </c:pt>
                  <c:pt idx="9">
                    <c:v>OCT</c:v>
                  </c:pt>
                  <c:pt idx="10">
                    <c:v>NOV</c:v>
                  </c:pt>
                  <c:pt idx="11">
                    <c:v>DEC</c:v>
                  </c:pt>
                </c15:dlblRangeCache>
              </c15:datalabelsRange>
            </c:ext>
            <c:ext xmlns:c16="http://schemas.microsoft.com/office/drawing/2014/chart" uri="{C3380CC4-5D6E-409C-BE32-E72D297353CC}">
              <c16:uniqueId val="{0000000C-5FA7-45B8-8A66-B5A9007DFE0D}"/>
            </c:ext>
          </c:extLst>
        </c:ser>
        <c:ser>
          <c:idx val="1"/>
          <c:order val="1"/>
          <c:tx>
            <c:strRef>
              <c:f>Backend!$Q$4</c:f>
              <c:strCache>
                <c:ptCount val="1"/>
                <c:pt idx="0">
                  <c:v>Complete</c:v>
                </c:pt>
              </c:strCache>
            </c:strRef>
          </c:tx>
          <c:spPr>
            <a:ln w="190500" cap="rnd">
              <a:solidFill>
                <a:schemeClr val="accent2"/>
              </a:solidFill>
              <a:round/>
            </a:ln>
            <a:effectLst/>
          </c:spPr>
          <c:marker>
            <c:symbol val="circle"/>
            <c:size val="35"/>
            <c:spPr>
              <a:solidFill>
                <a:schemeClr val="accent2"/>
              </a:solidFill>
              <a:ln w="9525">
                <a:noFill/>
              </a:ln>
              <a:effectLst/>
            </c:spPr>
          </c:marker>
          <c:val>
            <c:numRef>
              <c:f>Backend!$Q$5:$Q$16</c:f>
              <c:numCache>
                <c:formatCode>General</c:formatCode>
                <c:ptCount val="12"/>
                <c:pt idx="0">
                  <c:v>#N/A</c:v>
                </c:pt>
                <c:pt idx="1">
                  <c:v>#N/A</c:v>
                </c:pt>
                <c:pt idx="2">
                  <c:v>#N/A</c:v>
                </c:pt>
                <c:pt idx="3">
                  <c:v>#N/A</c:v>
                </c:pt>
                <c:pt idx="4">
                  <c:v>#N/A</c:v>
                </c:pt>
                <c:pt idx="5">
                  <c:v>#N/A</c:v>
                </c:pt>
                <c:pt idx="6">
                  <c:v>#N/A</c:v>
                </c:pt>
                <c:pt idx="7">
                  <c:v>#N/A</c:v>
                </c:pt>
                <c:pt idx="8">
                  <c:v>#N/A</c:v>
                </c:pt>
                <c:pt idx="9">
                  <c:v>#N/A</c:v>
                </c:pt>
                <c:pt idx="10">
                  <c:v>#N/A</c:v>
                </c:pt>
                <c:pt idx="11">
                  <c:v>#N/A</c:v>
                </c:pt>
              </c:numCache>
            </c:numRef>
          </c:val>
          <c:smooth val="0"/>
          <c:extLst>
            <c:ext xmlns:c16="http://schemas.microsoft.com/office/drawing/2014/chart" uri="{C3380CC4-5D6E-409C-BE32-E72D297353CC}">
              <c16:uniqueId val="{0000000D-5FA7-45B8-8A66-B5A9007DFE0D}"/>
            </c:ext>
          </c:extLst>
        </c:ser>
        <c:dLbls>
          <c:showLegendKey val="0"/>
          <c:showVal val="0"/>
          <c:showCatName val="0"/>
          <c:showSerName val="0"/>
          <c:showPercent val="0"/>
          <c:showBubbleSize val="0"/>
        </c:dLbls>
        <c:marker val="1"/>
        <c:smooth val="0"/>
        <c:axId val="1373091135"/>
        <c:axId val="1373097375"/>
      </c:lineChart>
      <c:catAx>
        <c:axId val="1373091135"/>
        <c:scaling>
          <c:orientation val="minMax"/>
        </c:scaling>
        <c:delete val="1"/>
        <c:axPos val="b"/>
        <c:majorTickMark val="none"/>
        <c:minorTickMark val="none"/>
        <c:tickLblPos val="nextTo"/>
        <c:crossAx val="1373097375"/>
        <c:crosses val="autoZero"/>
        <c:auto val="1"/>
        <c:lblAlgn val="ctr"/>
        <c:lblOffset val="100"/>
        <c:noMultiLvlLbl val="0"/>
      </c:catAx>
      <c:valAx>
        <c:axId val="1373097375"/>
        <c:scaling>
          <c:orientation val="minMax"/>
          <c:max val="2"/>
        </c:scaling>
        <c:delete val="1"/>
        <c:axPos val="l"/>
        <c:numFmt formatCode="General" sourceLinked="1"/>
        <c:majorTickMark val="none"/>
        <c:minorTickMark val="none"/>
        <c:tickLblPos val="nextTo"/>
        <c:crossAx val="1373091135"/>
        <c:crosses val="autoZero"/>
        <c:crossBetween val="between"/>
        <c:majorUnit val="0.5"/>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9">
  <cs:axisTitle>
    <cs:lnRef idx="0"/>
    <cs:fillRef idx="0"/>
    <cs:effectRef idx="0"/>
    <cs:fontRef idx="minor">
      <a:schemeClr val="dk1">
        <a:lumMod val="50000"/>
        <a:lumOff val="50000"/>
      </a:schemeClr>
    </cs:fontRef>
    <cs:defRPr sz="900" b="1" kern="1200"/>
  </cs:axisTitle>
  <cs:categoryAxis>
    <cs:lnRef idx="0"/>
    <cs:fillRef idx="0"/>
    <cs:effectRef idx="0"/>
    <cs:fontRef idx="minor">
      <a:schemeClr val="dk1">
        <a:lumMod val="50000"/>
        <a:lumOff val="50000"/>
      </a:schemeClr>
    </cs:fontRef>
    <cs:spPr>
      <a:ln w="9525" cap="flat" cmpd="sng" algn="ctr">
        <a:solidFill>
          <a:schemeClr val="dk1">
            <a:lumMod val="15000"/>
            <a:lumOff val="85000"/>
          </a:schemeClr>
        </a:solidFill>
        <a:round/>
      </a:ln>
    </cs:spPr>
    <cs:defRPr sz="900" kern="1200"/>
  </cs:categoryAxis>
  <cs:chartArea>
    <cs:lnRef idx="0"/>
    <cs:fillRef idx="0"/>
    <cs:effectRef idx="0"/>
    <cs:fontRef idx="minor">
      <a:schemeClr val="dk1"/>
    </cs:fontRef>
    <cs:spPr>
      <a:gradFill flip="none" rotWithShape="1">
        <a:gsLst>
          <a:gs pos="100000">
            <a:schemeClr val="lt1">
              <a:lumMod val="95000"/>
            </a:schemeClr>
          </a:gs>
          <a:gs pos="43000">
            <a:schemeClr val="lt1"/>
          </a:gs>
        </a:gsLst>
        <a:path path="circle">
          <a:fillToRect l="50000" t="50000" r="50000" b="50000"/>
        </a:path>
        <a:tileRect/>
      </a:gra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10196"/>
        </a:schemeClr>
      </a:solidFill>
      <a:ln w="50800">
        <a:solidFill>
          <a:schemeClr val="phClr">
            <a:alpha val="30000"/>
          </a:schemeClr>
        </a:solidFill>
      </a:ln>
    </cs:spPr>
  </cs:dataPoint>
  <cs:dataPoint3D>
    <cs:lnRef idx="0">
      <cs:styleClr val="auto"/>
    </cs:lnRef>
    <cs:fillRef idx="0">
      <cs:styleClr val="auto"/>
    </cs:fillRef>
    <cs:effectRef idx="0"/>
    <cs:fontRef idx="minor">
      <a:schemeClr val="tx1"/>
    </cs:fontRef>
    <cs:spPr>
      <a:solidFill>
        <a:schemeClr val="phClr">
          <a:alpha val="10196"/>
        </a:schemeClr>
      </a:solidFill>
      <a:ln w="50800">
        <a:solidFill>
          <a:schemeClr val="phClr">
            <a:alpha val="30000"/>
          </a:schemeClr>
        </a:solidFill>
      </a:ln>
    </cs:spPr>
  </cs:dataPoint3D>
  <cs:dataPointLine>
    <cs:lnRef idx="0">
      <cs:styleClr val="auto"/>
    </cs:lnRef>
    <cs:fillRef idx="0"/>
    <cs:effectRef idx="0"/>
    <cs:fontRef idx="minor">
      <a:schemeClr val="tx1"/>
    </cs:fontRef>
    <cs:spPr>
      <a:ln w="50800" cap="rnd" cmpd="sng" algn="ctr">
        <a:solidFill>
          <a:schemeClr val="phClr">
            <a:alpha val="30000"/>
          </a:schemeClr>
        </a:solidFill>
        <a:round/>
      </a:ln>
    </cs:spPr>
  </cs:dataPointLine>
  <cs:dataPointMarker>
    <cs:lnRef idx="0"/>
    <cs:fillRef idx="0">
      <cs:styleClr val="auto"/>
    </cs:fillRef>
    <cs:effectRef idx="0"/>
    <cs:fontRef idx="minor">
      <a:schemeClr val="tx1"/>
    </cs:fontRef>
    <cs:spPr>
      <a:solidFill>
        <a:schemeClr val="phClr"/>
      </a:solidFill>
      <a:ln w="12700" cap="flat" cmpd="sng" algn="ctr">
        <a:solidFill>
          <a:schemeClr val="lt1"/>
        </a:solidFill>
        <a:round/>
      </a:ln>
    </cs:spPr>
  </cs:dataPointMarker>
  <cs:dataPointMarkerLayout symbol="circle" size="4"/>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dk1">
        <a:lumMod val="50000"/>
        <a:lumOff val="50000"/>
      </a:schemeClr>
    </cs:fontRef>
    <cs:spPr>
      <a:ln w="9525" cap="rnd">
        <a:solidFill>
          <a:schemeClr val="dk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a:solidFill>
          <a:schemeClr val="dk1">
            <a:lumMod val="50000"/>
            <a:lumOff val="50000"/>
          </a:schemeClr>
        </a:solidFill>
      </a:ln>
    </cs:spPr>
  </cs:downBar>
  <cs:dropLine>
    <cs:lnRef idx="0"/>
    <cs:fillRef idx="0"/>
    <cs:effectRef idx="0"/>
    <cs:fontRef idx="minor">
      <a:schemeClr val="tx1"/>
    </cs:fontRef>
    <cs:spPr>
      <a:ln w="9525">
        <a:solidFill>
          <a:schemeClr val="dk1">
            <a:lumMod val="35000"/>
            <a:lumOff val="65000"/>
          </a:schemeClr>
        </a:solidFill>
      </a:ln>
    </cs:spPr>
  </cs:dropLine>
  <cs:errorBar>
    <cs:lnRef idx="0"/>
    <cs:fillRef idx="0"/>
    <cs:effectRef idx="0"/>
    <cs:fontRef idx="minor">
      <a:schemeClr val="tx1"/>
    </cs:fontRef>
    <cs:spPr>
      <a:ln w="9525">
        <a:solidFill>
          <a:schemeClr val="dk1">
            <a:lumMod val="50000"/>
            <a:lumOff val="50000"/>
          </a:schemeClr>
        </a:solidFill>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dk1">
            <a:lumMod val="15000"/>
            <a:lumOff val="85000"/>
          </a:schemeClr>
        </a:solidFill>
        <a:round/>
      </a:ln>
    </cs:spPr>
  </cs:gridlineMajor>
  <cs:gridlineMinor>
    <cs:lnRef idx="0"/>
    <cs:fillRef idx="0"/>
    <cs:effectRef idx="0"/>
    <cs:fontRef idx="minor">
      <a:schemeClr val="tx1"/>
    </cs:fontRef>
    <cs:spPr>
      <a:ln w="9525" cap="flat" cmpd="sng" algn="ctr">
        <a:solidFill>
          <a:schemeClr val="dk1">
            <a:lumMod val="5000"/>
            <a:lumOff val="95000"/>
          </a:schemeClr>
        </a:solidFill>
        <a:round/>
      </a:ln>
    </cs:spPr>
  </cs:gridlineMinor>
  <cs:hiLoLine>
    <cs:lnRef idx="0"/>
    <cs:fillRef idx="0"/>
    <cs:effectRef idx="0"/>
    <cs:fontRef idx="minor">
      <a:schemeClr val="tx1"/>
    </cs:fontRef>
    <cs:spPr>
      <a:ln w="9525">
        <a:solidFill>
          <a:schemeClr val="dk1">
            <a:lumMod val="35000"/>
            <a:lumOff val="65000"/>
          </a:schemeClr>
        </a:solidFill>
      </a:ln>
    </cs:spPr>
  </cs:hiLoLine>
  <cs:leaderLine>
    <cs:lnRef idx="0"/>
    <cs:fillRef idx="0"/>
    <cs:effectRef idx="0"/>
    <cs:fontRef idx="minor">
      <a:schemeClr val="tx1"/>
    </cs:fontRef>
    <cs:spPr>
      <a:ln w="9525">
        <a:solidFill>
          <a:schemeClr val="dk1">
            <a:lumMod val="35000"/>
            <a:lumOff val="65000"/>
          </a:schemeClr>
        </a:solidFill>
      </a:ln>
    </cs:spPr>
  </cs:leaderLine>
  <cs:legend>
    <cs:lnRef idx="0"/>
    <cs:fillRef idx="0"/>
    <cs:effectRef idx="0"/>
    <cs:fontRef idx="minor">
      <a:schemeClr val="dk1">
        <a:lumMod val="50000"/>
        <a:lumOff val="50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tx1">
        <a:lumMod val="50000"/>
        <a:lumOff val="50000"/>
      </a:schemeClr>
    </cs:fontRef>
    <cs:spPr>
      <a:ln w="9525">
        <a:solidFill>
          <a:schemeClr val="dk1">
            <a:lumMod val="15000"/>
            <a:lumOff val="85000"/>
          </a:schemeClr>
        </a:solidFill>
      </a:ln>
    </cs:spPr>
    <cs:defRPr sz="900" kern="1200"/>
  </cs:seriesAxis>
  <cs:seriesLine>
    <cs:lnRef idx="0"/>
    <cs:fillRef idx="0"/>
    <cs:effectRef idx="0"/>
    <cs:fontRef idx="minor">
      <a:schemeClr val="tx1"/>
    </cs:fontRef>
    <cs:spPr>
      <a:ln w="9525">
        <a:solidFill>
          <a:schemeClr val="dk1">
            <a:lumMod val="35000"/>
            <a:lumOff val="65000"/>
          </a:schemeClr>
        </a:solidFill>
      </a:ln>
    </cs:spPr>
  </cs:seriesLine>
  <cs:title>
    <cs:lnRef idx="0"/>
    <cs:fillRef idx="0"/>
    <cs:effectRef idx="0"/>
    <cs:fontRef idx="minor">
      <a:schemeClr val="dk1">
        <a:lumMod val="50000"/>
        <a:lumOff val="50000"/>
      </a:schemeClr>
    </cs:fontRef>
    <cs:defRPr sz="1600" b="0" kern="1200" spc="70" baseline="0"/>
  </cs:title>
  <cs:trendline>
    <cs:lnRef idx="0">
      <cs:styleClr val="0"/>
    </cs:lnRef>
    <cs:fillRef idx="0"/>
    <cs:effectRef idx="0"/>
    <cs:fontRef idx="minor">
      <a:schemeClr val="tx1"/>
    </cs:fontRef>
    <cs:spPr>
      <a:ln w="63500" cap="rnd" cmpd="sng" algn="ctr">
        <a:solidFill>
          <a:schemeClr val="phClr">
            <a:alpha val="25000"/>
          </a:schemeClr>
        </a:solidFill>
        <a:round/>
      </a:ln>
    </cs:spPr>
  </cs:trendline>
  <cs:trendlineLabel>
    <cs:lnRef idx="0"/>
    <cs:fillRef idx="0"/>
    <cs:effectRef idx="0"/>
    <cs:fontRef idx="minor">
      <a:schemeClr val="dk1">
        <a:lumMod val="50000"/>
        <a:lumOff val="50000"/>
      </a:schemeClr>
    </cs:fontRef>
    <cs:defRPr sz="900" kern="1200"/>
  </cs:trendlineLabel>
  <cs:upBar>
    <cs:lnRef idx="0"/>
    <cs:fillRef idx="0"/>
    <cs:effectRef idx="0"/>
    <cs:fontRef idx="minor">
      <a:schemeClr val="tx1"/>
    </cs:fontRef>
    <cs:spPr>
      <a:solidFill>
        <a:schemeClr val="lt1"/>
      </a:solidFill>
      <a:ln w="9525">
        <a:solidFill>
          <a:schemeClr val="dk1">
            <a:lumMod val="50000"/>
            <a:lumOff val="50000"/>
          </a:schemeClr>
        </a:solidFill>
      </a:ln>
    </cs:spPr>
  </cs:upBar>
  <cs:valueAxis>
    <cs:lnRef idx="0"/>
    <cs:fillRef idx="0"/>
    <cs:effectRef idx="0"/>
    <cs:fontRef idx="minor">
      <a:schemeClr val="dk1">
        <a:lumMod val="50000"/>
        <a:lumOff val="50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svg"/><Relationship Id="rId1" Type="http://schemas.openxmlformats.org/officeDocument/2006/relationships/image" Target="../media/image14.png"/><Relationship Id="rId5" Type="http://schemas.openxmlformats.org/officeDocument/2006/relationships/image" Target="../media/image18.png"/><Relationship Id="rId4" Type="http://schemas.openxmlformats.org/officeDocument/2006/relationships/image" Target="../media/image17.png"/></Relationships>
</file>

<file path=xl/drawings/_rels/drawing2.xml.rels><?xml version="1.0" encoding="UTF-8" standalone="yes"?>
<Relationships xmlns="http://schemas.openxmlformats.org/package/2006/relationships"><Relationship Id="rId8" Type="http://schemas.openxmlformats.org/officeDocument/2006/relationships/chart" Target="../charts/chart4.xml"/><Relationship Id="rId3" Type="http://schemas.openxmlformats.org/officeDocument/2006/relationships/image" Target="../media/image21.jpeg"/><Relationship Id="rId7" Type="http://schemas.openxmlformats.org/officeDocument/2006/relationships/chart" Target="../charts/chart3.xml"/><Relationship Id="rId2" Type="http://schemas.openxmlformats.org/officeDocument/2006/relationships/image" Target="../media/image20.png"/><Relationship Id="rId1" Type="http://schemas.openxmlformats.org/officeDocument/2006/relationships/image" Target="../media/image19.jpeg"/><Relationship Id="rId6" Type="http://schemas.openxmlformats.org/officeDocument/2006/relationships/chart" Target="../charts/chart2.xml"/><Relationship Id="rId5" Type="http://schemas.openxmlformats.org/officeDocument/2006/relationships/image" Target="../media/image22.jpeg"/><Relationship Id="rId10" Type="http://schemas.openxmlformats.org/officeDocument/2006/relationships/chart" Target="../charts/chart5.xml"/><Relationship Id="rId4" Type="http://schemas.openxmlformats.org/officeDocument/2006/relationships/chart" Target="../charts/chart1.xml"/><Relationship Id="rId9" Type="http://schemas.openxmlformats.org/officeDocument/2006/relationships/image" Target="../media/image2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9.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19.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6.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8.png"/><Relationship Id="rId1" Type="http://schemas.openxmlformats.org/officeDocument/2006/relationships/chart" Target="../charts/chart6.xml"/><Relationship Id="rId4"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xdr:col>
      <xdr:colOff>241898</xdr:colOff>
      <xdr:row>28</xdr:row>
      <xdr:rowOff>110197</xdr:rowOff>
    </xdr:from>
    <xdr:to>
      <xdr:col>2</xdr:col>
      <xdr:colOff>391200</xdr:colOff>
      <xdr:row>32</xdr:row>
      <xdr:rowOff>34120</xdr:rowOff>
    </xdr:to>
    <xdr:sp macro="" textlink="">
      <xdr:nvSpPr>
        <xdr:cNvPr id="4" name="Rectangle 3">
          <a:extLst>
            <a:ext uri="{FF2B5EF4-FFF2-40B4-BE49-F238E27FC236}">
              <a16:creationId xmlns:a16="http://schemas.microsoft.com/office/drawing/2014/main" id="{34946A29-1DEE-B63C-8B5D-14C0E5366142}"/>
            </a:ext>
          </a:extLst>
        </xdr:cNvPr>
        <xdr:cNvSpPr/>
      </xdr:nvSpPr>
      <xdr:spPr>
        <a:xfrm>
          <a:off x="638774" y="10486674"/>
          <a:ext cx="2335721" cy="645514"/>
        </a:xfrm>
        <a:prstGeom prst="rect">
          <a:avLst/>
        </a:prstGeom>
        <a:solidFill>
          <a:schemeClr val="bg1"/>
        </a:solidFill>
        <a:ln w="381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2000" b="1">
              <a:solidFill>
                <a:schemeClr val="tx1"/>
              </a:solidFill>
            </a:rPr>
            <a:t>DASHBOARD</a:t>
          </a:r>
        </a:p>
      </xdr:txBody>
    </xdr:sp>
    <xdr:clientData/>
  </xdr:twoCellAnchor>
  <xdr:twoCellAnchor>
    <xdr:from>
      <xdr:col>1</xdr:col>
      <xdr:colOff>241898</xdr:colOff>
      <xdr:row>37</xdr:row>
      <xdr:rowOff>166144</xdr:rowOff>
    </xdr:from>
    <xdr:to>
      <xdr:col>2</xdr:col>
      <xdr:colOff>395963</xdr:colOff>
      <xdr:row>41</xdr:row>
      <xdr:rowOff>86768</xdr:rowOff>
    </xdr:to>
    <xdr:sp macro="" textlink="">
      <xdr:nvSpPr>
        <xdr:cNvPr id="5" name="Rectangle 4">
          <a:extLst>
            <a:ext uri="{FF2B5EF4-FFF2-40B4-BE49-F238E27FC236}">
              <a16:creationId xmlns:a16="http://schemas.microsoft.com/office/drawing/2014/main" id="{FF6F911F-47CF-2AA8-CD11-BB60C145279F}"/>
            </a:ext>
          </a:extLst>
        </xdr:cNvPr>
        <xdr:cNvSpPr/>
      </xdr:nvSpPr>
      <xdr:spPr>
        <a:xfrm>
          <a:off x="640758" y="11989050"/>
          <a:ext cx="2338861" cy="634999"/>
        </a:xfrm>
        <a:prstGeom prst="rect">
          <a:avLst/>
        </a:prstGeom>
        <a:solidFill>
          <a:srgbClr val="777777"/>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n-CA" sz="2000" b="1">
              <a:solidFill>
                <a:schemeClr val="lt1"/>
              </a:solidFill>
              <a:latin typeface="+mn-lt"/>
              <a:ea typeface="+mn-ea"/>
              <a:cs typeface="+mn-cs"/>
            </a:rPr>
            <a:t>ASSESSING</a:t>
          </a:r>
        </a:p>
      </xdr:txBody>
    </xdr:sp>
    <xdr:clientData/>
  </xdr:twoCellAnchor>
  <xdr:twoCellAnchor>
    <xdr:from>
      <xdr:col>2</xdr:col>
      <xdr:colOff>961721</xdr:colOff>
      <xdr:row>37</xdr:row>
      <xdr:rowOff>166144</xdr:rowOff>
    </xdr:from>
    <xdr:to>
      <xdr:col>3</xdr:col>
      <xdr:colOff>1825398</xdr:colOff>
      <xdr:row>41</xdr:row>
      <xdr:rowOff>86768</xdr:rowOff>
    </xdr:to>
    <xdr:sp macro="" textlink="">
      <xdr:nvSpPr>
        <xdr:cNvPr id="6" name="Rectangle 5">
          <a:extLst>
            <a:ext uri="{FF2B5EF4-FFF2-40B4-BE49-F238E27FC236}">
              <a16:creationId xmlns:a16="http://schemas.microsoft.com/office/drawing/2014/main" id="{B750DE23-BD56-6689-060D-3C9DB92791DB}"/>
            </a:ext>
          </a:extLst>
        </xdr:cNvPr>
        <xdr:cNvSpPr/>
      </xdr:nvSpPr>
      <xdr:spPr>
        <a:xfrm>
          <a:off x="3545377" y="11989050"/>
          <a:ext cx="2334100" cy="634999"/>
        </a:xfrm>
        <a:prstGeom prst="rect">
          <a:avLst/>
        </a:prstGeom>
        <a:solidFill>
          <a:srgbClr val="C88077"/>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n-CA" sz="2000" b="1">
              <a:solidFill>
                <a:schemeClr val="lt1"/>
              </a:solidFill>
              <a:latin typeface="+mn-lt"/>
              <a:ea typeface="+mn-ea"/>
              <a:cs typeface="+mn-cs"/>
            </a:rPr>
            <a:t>KNOWING</a:t>
          </a:r>
        </a:p>
      </xdr:txBody>
    </xdr:sp>
    <xdr:clientData/>
  </xdr:twoCellAnchor>
  <xdr:twoCellAnchor>
    <xdr:from>
      <xdr:col>4</xdr:col>
      <xdr:colOff>549426</xdr:colOff>
      <xdr:row>37</xdr:row>
      <xdr:rowOff>166144</xdr:rowOff>
    </xdr:from>
    <xdr:to>
      <xdr:col>5</xdr:col>
      <xdr:colOff>1195389</xdr:colOff>
      <xdr:row>41</xdr:row>
      <xdr:rowOff>86768</xdr:rowOff>
    </xdr:to>
    <xdr:sp macro="" textlink="">
      <xdr:nvSpPr>
        <xdr:cNvPr id="7" name="Rectangle 6">
          <a:extLst>
            <a:ext uri="{FF2B5EF4-FFF2-40B4-BE49-F238E27FC236}">
              <a16:creationId xmlns:a16="http://schemas.microsoft.com/office/drawing/2014/main" id="{5E94DEA8-DB1F-12DD-DDD1-AF7C866C8834}"/>
            </a:ext>
          </a:extLst>
        </xdr:cNvPr>
        <xdr:cNvSpPr/>
      </xdr:nvSpPr>
      <xdr:spPr>
        <a:xfrm>
          <a:off x="6431114" y="11989050"/>
          <a:ext cx="2330698" cy="634999"/>
        </a:xfrm>
        <a:prstGeom prst="rect">
          <a:avLst/>
        </a:prstGeom>
        <a:solidFill>
          <a:srgbClr val="EFC418"/>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n-CA" sz="2000" b="1">
              <a:solidFill>
                <a:schemeClr val="lt1"/>
              </a:solidFill>
              <a:latin typeface="+mn-lt"/>
              <a:ea typeface="+mn-ea"/>
              <a:cs typeface="+mn-cs"/>
            </a:rPr>
            <a:t>SETTING</a:t>
          </a:r>
        </a:p>
      </xdr:txBody>
    </xdr:sp>
    <xdr:clientData/>
  </xdr:twoCellAnchor>
  <xdr:twoCellAnchor>
    <xdr:from>
      <xdr:col>5</xdr:col>
      <xdr:colOff>1749580</xdr:colOff>
      <xdr:row>37</xdr:row>
      <xdr:rowOff>166144</xdr:rowOff>
    </xdr:from>
    <xdr:to>
      <xdr:col>7</xdr:col>
      <xdr:colOff>1340989</xdr:colOff>
      <xdr:row>41</xdr:row>
      <xdr:rowOff>86768</xdr:rowOff>
    </xdr:to>
    <xdr:sp macro="" textlink="">
      <xdr:nvSpPr>
        <xdr:cNvPr id="8" name="Rectangle 7">
          <a:extLst>
            <a:ext uri="{FF2B5EF4-FFF2-40B4-BE49-F238E27FC236}">
              <a16:creationId xmlns:a16="http://schemas.microsoft.com/office/drawing/2014/main" id="{06F32480-6848-3B8C-FA86-09DA0C0593BF}"/>
            </a:ext>
          </a:extLst>
        </xdr:cNvPr>
        <xdr:cNvSpPr/>
      </xdr:nvSpPr>
      <xdr:spPr>
        <a:xfrm>
          <a:off x="9316003" y="11989050"/>
          <a:ext cx="2389377" cy="634999"/>
        </a:xfrm>
        <a:prstGeom prst="rect">
          <a:avLst/>
        </a:prstGeom>
        <a:solidFill>
          <a:srgbClr val="BCCB61"/>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n-CA" sz="2000" b="1">
              <a:solidFill>
                <a:schemeClr val="lt1"/>
              </a:solidFill>
              <a:latin typeface="+mn-lt"/>
              <a:ea typeface="+mn-ea"/>
              <a:cs typeface="+mn-cs"/>
            </a:rPr>
            <a:t>DOING</a:t>
          </a:r>
        </a:p>
      </xdr:txBody>
    </xdr:sp>
    <xdr:clientData/>
  </xdr:twoCellAnchor>
  <xdr:twoCellAnchor>
    <xdr:from>
      <xdr:col>1</xdr:col>
      <xdr:colOff>241898</xdr:colOff>
      <xdr:row>30</xdr:row>
      <xdr:rowOff>72158</xdr:rowOff>
    </xdr:from>
    <xdr:to>
      <xdr:col>1</xdr:col>
      <xdr:colOff>254598</xdr:colOff>
      <xdr:row>39</xdr:row>
      <xdr:rowOff>126456</xdr:rowOff>
    </xdr:to>
    <xdr:cxnSp macro="">
      <xdr:nvCxnSpPr>
        <xdr:cNvPr id="10" name="Connector: Elbow 9">
          <a:extLst>
            <a:ext uri="{FF2B5EF4-FFF2-40B4-BE49-F238E27FC236}">
              <a16:creationId xmlns:a16="http://schemas.microsoft.com/office/drawing/2014/main" id="{C20FFF7E-624A-C04A-A3B4-1F3E551EA467}"/>
            </a:ext>
          </a:extLst>
        </xdr:cNvPr>
        <xdr:cNvCxnSpPr>
          <a:stCxn id="4" idx="1"/>
          <a:endCxn id="5" idx="1"/>
        </xdr:cNvCxnSpPr>
      </xdr:nvCxnSpPr>
      <xdr:spPr>
        <a:xfrm rot="10800000" flipV="1">
          <a:off x="638774" y="10809431"/>
          <a:ext cx="12700" cy="1677878"/>
        </a:xfrm>
        <a:prstGeom prst="bentConnector3">
          <a:avLst>
            <a:gd name="adj1" fmla="val 1800000"/>
          </a:avLst>
        </a:prstGeom>
        <a:ln w="28575">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391200</xdr:colOff>
      <xdr:row>30</xdr:row>
      <xdr:rowOff>72159</xdr:rowOff>
    </xdr:from>
    <xdr:to>
      <xdr:col>4</xdr:col>
      <xdr:colOff>548408</xdr:colOff>
      <xdr:row>30</xdr:row>
      <xdr:rowOff>72160</xdr:rowOff>
    </xdr:to>
    <xdr:cxnSp macro="">
      <xdr:nvCxnSpPr>
        <xdr:cNvPr id="12" name="Connector: Elbow 11">
          <a:extLst>
            <a:ext uri="{FF2B5EF4-FFF2-40B4-BE49-F238E27FC236}">
              <a16:creationId xmlns:a16="http://schemas.microsoft.com/office/drawing/2014/main" id="{B255F8BC-F7DA-A60B-DD60-159536B41461}"/>
            </a:ext>
          </a:extLst>
        </xdr:cNvPr>
        <xdr:cNvCxnSpPr>
          <a:stCxn id="13" idx="1"/>
          <a:endCxn id="4" idx="3"/>
        </xdr:cNvCxnSpPr>
      </xdr:nvCxnSpPr>
      <xdr:spPr>
        <a:xfrm rot="10800000">
          <a:off x="2974495" y="10809432"/>
          <a:ext cx="3454880" cy="1"/>
        </a:xfrm>
        <a:prstGeom prst="bentConnector3">
          <a:avLst>
            <a:gd name="adj1" fmla="val 50000"/>
          </a:avLst>
        </a:prstGeom>
        <a:ln w="28575">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395963</xdr:colOff>
      <xdr:row>39</xdr:row>
      <xdr:rowOff>126455</xdr:rowOff>
    </xdr:from>
    <xdr:to>
      <xdr:col>2</xdr:col>
      <xdr:colOff>961721</xdr:colOff>
      <xdr:row>39</xdr:row>
      <xdr:rowOff>126455</xdr:rowOff>
    </xdr:to>
    <xdr:cxnSp macro="">
      <xdr:nvCxnSpPr>
        <xdr:cNvPr id="20" name="Straight Arrow Connector 19">
          <a:extLst>
            <a:ext uri="{FF2B5EF4-FFF2-40B4-BE49-F238E27FC236}">
              <a16:creationId xmlns:a16="http://schemas.microsoft.com/office/drawing/2014/main" id="{27DA2BAB-9DFD-D893-9C0D-9E164C858951}"/>
            </a:ext>
          </a:extLst>
        </xdr:cNvPr>
        <xdr:cNvCxnSpPr>
          <a:stCxn id="5" idx="3"/>
          <a:endCxn id="6" idx="1"/>
        </xdr:cNvCxnSpPr>
      </xdr:nvCxnSpPr>
      <xdr:spPr>
        <a:xfrm>
          <a:off x="2979619" y="12306549"/>
          <a:ext cx="565758" cy="0"/>
        </a:xfrm>
        <a:prstGeom prst="straightConnector1">
          <a:avLst/>
        </a:prstGeom>
        <a:ln w="28575">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1825398</xdr:colOff>
      <xdr:row>39</xdr:row>
      <xdr:rowOff>126455</xdr:rowOff>
    </xdr:from>
    <xdr:to>
      <xdr:col>4</xdr:col>
      <xdr:colOff>549426</xdr:colOff>
      <xdr:row>39</xdr:row>
      <xdr:rowOff>126455</xdr:rowOff>
    </xdr:to>
    <xdr:cxnSp macro="">
      <xdr:nvCxnSpPr>
        <xdr:cNvPr id="22" name="Straight Arrow Connector 21">
          <a:extLst>
            <a:ext uri="{FF2B5EF4-FFF2-40B4-BE49-F238E27FC236}">
              <a16:creationId xmlns:a16="http://schemas.microsoft.com/office/drawing/2014/main" id="{07C792D9-C18A-3374-4EB7-A04B923FD9D2}"/>
            </a:ext>
          </a:extLst>
        </xdr:cNvPr>
        <xdr:cNvCxnSpPr>
          <a:stCxn id="6" idx="3"/>
          <a:endCxn id="7" idx="1"/>
        </xdr:cNvCxnSpPr>
      </xdr:nvCxnSpPr>
      <xdr:spPr>
        <a:xfrm>
          <a:off x="5879477" y="12306549"/>
          <a:ext cx="551637" cy="0"/>
        </a:xfrm>
        <a:prstGeom prst="straightConnector1">
          <a:avLst/>
        </a:prstGeom>
        <a:ln w="28575">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1195389</xdr:colOff>
      <xdr:row>39</xdr:row>
      <xdr:rowOff>126455</xdr:rowOff>
    </xdr:from>
    <xdr:to>
      <xdr:col>5</xdr:col>
      <xdr:colOff>1749580</xdr:colOff>
      <xdr:row>39</xdr:row>
      <xdr:rowOff>126455</xdr:rowOff>
    </xdr:to>
    <xdr:cxnSp macro="">
      <xdr:nvCxnSpPr>
        <xdr:cNvPr id="24" name="Straight Arrow Connector 23">
          <a:extLst>
            <a:ext uri="{FF2B5EF4-FFF2-40B4-BE49-F238E27FC236}">
              <a16:creationId xmlns:a16="http://schemas.microsoft.com/office/drawing/2014/main" id="{F7144537-9BD0-A4B3-60E6-DA24A22FC3F5}"/>
            </a:ext>
          </a:extLst>
        </xdr:cNvPr>
        <xdr:cNvCxnSpPr>
          <a:stCxn id="7" idx="3"/>
          <a:endCxn id="8" idx="1"/>
        </xdr:cNvCxnSpPr>
      </xdr:nvCxnSpPr>
      <xdr:spPr>
        <a:xfrm>
          <a:off x="8761812" y="12306549"/>
          <a:ext cx="554191" cy="0"/>
        </a:xfrm>
        <a:prstGeom prst="straightConnector1">
          <a:avLst/>
        </a:prstGeom>
        <a:ln w="28575">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1409759</xdr:colOff>
      <xdr:row>32</xdr:row>
      <xdr:rowOff>34120</xdr:rowOff>
    </xdr:from>
    <xdr:to>
      <xdr:col>1</xdr:col>
      <xdr:colOff>1412140</xdr:colOff>
      <xdr:row>37</xdr:row>
      <xdr:rowOff>166144</xdr:rowOff>
    </xdr:to>
    <xdr:cxnSp macro="">
      <xdr:nvCxnSpPr>
        <xdr:cNvPr id="26" name="Straight Arrow Connector 25">
          <a:extLst>
            <a:ext uri="{FF2B5EF4-FFF2-40B4-BE49-F238E27FC236}">
              <a16:creationId xmlns:a16="http://schemas.microsoft.com/office/drawing/2014/main" id="{3612C5D3-9A94-C991-2DD3-F9A7282E42A5}"/>
            </a:ext>
          </a:extLst>
        </xdr:cNvPr>
        <xdr:cNvCxnSpPr>
          <a:stCxn id="5" idx="0"/>
          <a:endCxn id="4" idx="2"/>
        </xdr:cNvCxnSpPr>
      </xdr:nvCxnSpPr>
      <xdr:spPr>
        <a:xfrm flipH="1" flipV="1">
          <a:off x="1806635" y="11132188"/>
          <a:ext cx="2381" cy="1034014"/>
        </a:xfrm>
        <a:prstGeom prst="straightConnector1">
          <a:avLst/>
        </a:prstGeom>
        <a:ln w="28575">
          <a:solidFill>
            <a:schemeClr val="tx1">
              <a:lumMod val="50000"/>
              <a:lumOff val="50000"/>
            </a:schemeClr>
          </a:solidFill>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210773</xdr:colOff>
      <xdr:row>37</xdr:row>
      <xdr:rowOff>115627</xdr:rowOff>
    </xdr:from>
    <xdr:ext cx="571182" cy="280205"/>
    <xdr:sp macro="" textlink="">
      <xdr:nvSpPr>
        <xdr:cNvPr id="27" name="TextBox 26">
          <a:extLst>
            <a:ext uri="{FF2B5EF4-FFF2-40B4-BE49-F238E27FC236}">
              <a16:creationId xmlns:a16="http://schemas.microsoft.com/office/drawing/2014/main" id="{64CF31A6-5EB6-1E6D-2173-5A049E65A124}"/>
            </a:ext>
          </a:extLst>
        </xdr:cNvPr>
        <xdr:cNvSpPr txBox="1"/>
      </xdr:nvSpPr>
      <xdr:spPr>
        <a:xfrm>
          <a:off x="609793" y="12105543"/>
          <a:ext cx="571182"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200" i="1">
              <a:solidFill>
                <a:schemeClr val="bg1"/>
              </a:solidFill>
            </a:rPr>
            <a:t>Step</a:t>
          </a:r>
          <a:r>
            <a:rPr lang="en-CA" sz="1200" i="1" baseline="0">
              <a:solidFill>
                <a:schemeClr val="bg1"/>
              </a:solidFill>
            </a:rPr>
            <a:t> 1</a:t>
          </a:r>
          <a:endParaRPr lang="en-CA" sz="1200" i="1">
            <a:solidFill>
              <a:schemeClr val="bg1"/>
            </a:solidFill>
          </a:endParaRPr>
        </a:p>
      </xdr:txBody>
    </xdr:sp>
    <xdr:clientData/>
  </xdr:oneCellAnchor>
  <xdr:oneCellAnchor>
    <xdr:from>
      <xdr:col>2</xdr:col>
      <xdr:colOff>911582</xdr:colOff>
      <xdr:row>37</xdr:row>
      <xdr:rowOff>115627</xdr:rowOff>
    </xdr:from>
    <xdr:ext cx="571182" cy="280205"/>
    <xdr:sp macro="" textlink="">
      <xdr:nvSpPr>
        <xdr:cNvPr id="28" name="TextBox 27">
          <a:extLst>
            <a:ext uri="{FF2B5EF4-FFF2-40B4-BE49-F238E27FC236}">
              <a16:creationId xmlns:a16="http://schemas.microsoft.com/office/drawing/2014/main" id="{73A1DC5A-BDA9-8202-249D-3CC646A56643}"/>
            </a:ext>
          </a:extLst>
        </xdr:cNvPr>
        <xdr:cNvSpPr txBox="1"/>
      </xdr:nvSpPr>
      <xdr:spPr>
        <a:xfrm>
          <a:off x="3498778" y="12105543"/>
          <a:ext cx="571182"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200" i="1">
              <a:solidFill>
                <a:schemeClr val="bg1"/>
              </a:solidFill>
            </a:rPr>
            <a:t>Step</a:t>
          </a:r>
          <a:r>
            <a:rPr lang="en-CA" sz="1200" i="1" baseline="0">
              <a:solidFill>
                <a:schemeClr val="bg1"/>
              </a:solidFill>
            </a:rPr>
            <a:t> 2</a:t>
          </a:r>
          <a:endParaRPr lang="en-CA" sz="1200" i="1">
            <a:solidFill>
              <a:schemeClr val="bg1"/>
            </a:solidFill>
          </a:endParaRPr>
        </a:p>
      </xdr:txBody>
    </xdr:sp>
    <xdr:clientData/>
  </xdr:oneCellAnchor>
  <xdr:oneCellAnchor>
    <xdr:from>
      <xdr:col>4</xdr:col>
      <xdr:colOff>497532</xdr:colOff>
      <xdr:row>37</xdr:row>
      <xdr:rowOff>115627</xdr:rowOff>
    </xdr:from>
    <xdr:ext cx="571182" cy="280205"/>
    <xdr:sp macro="" textlink="">
      <xdr:nvSpPr>
        <xdr:cNvPr id="29" name="TextBox 28">
          <a:extLst>
            <a:ext uri="{FF2B5EF4-FFF2-40B4-BE49-F238E27FC236}">
              <a16:creationId xmlns:a16="http://schemas.microsoft.com/office/drawing/2014/main" id="{1D43C293-67A8-4DF9-1398-4245F63EE09A}"/>
            </a:ext>
          </a:extLst>
        </xdr:cNvPr>
        <xdr:cNvSpPr txBox="1"/>
      </xdr:nvSpPr>
      <xdr:spPr>
        <a:xfrm>
          <a:off x="6386300" y="12105543"/>
          <a:ext cx="571182"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200" i="1">
              <a:solidFill>
                <a:schemeClr val="bg1"/>
              </a:solidFill>
            </a:rPr>
            <a:t>Step</a:t>
          </a:r>
          <a:r>
            <a:rPr lang="en-CA" sz="1200" i="1" baseline="0">
              <a:solidFill>
                <a:schemeClr val="bg1"/>
              </a:solidFill>
            </a:rPr>
            <a:t> 3</a:t>
          </a:r>
          <a:endParaRPr lang="en-CA" sz="1200" i="1">
            <a:solidFill>
              <a:schemeClr val="bg1"/>
            </a:solidFill>
          </a:endParaRPr>
        </a:p>
      </xdr:txBody>
    </xdr:sp>
    <xdr:clientData/>
  </xdr:oneCellAnchor>
  <xdr:oneCellAnchor>
    <xdr:from>
      <xdr:col>5</xdr:col>
      <xdr:colOff>1696239</xdr:colOff>
      <xdr:row>37</xdr:row>
      <xdr:rowOff>115627</xdr:rowOff>
    </xdr:from>
    <xdr:ext cx="571182" cy="280205"/>
    <xdr:sp macro="" textlink="">
      <xdr:nvSpPr>
        <xdr:cNvPr id="30" name="TextBox 29">
          <a:extLst>
            <a:ext uri="{FF2B5EF4-FFF2-40B4-BE49-F238E27FC236}">
              <a16:creationId xmlns:a16="http://schemas.microsoft.com/office/drawing/2014/main" id="{3E5BC3DB-687D-2ED9-6AC7-C654D0FB1DAD}"/>
            </a:ext>
          </a:extLst>
        </xdr:cNvPr>
        <xdr:cNvSpPr txBox="1"/>
      </xdr:nvSpPr>
      <xdr:spPr>
        <a:xfrm>
          <a:off x="9271189" y="12105543"/>
          <a:ext cx="571182"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CA" sz="1200" i="1">
              <a:solidFill>
                <a:schemeClr val="bg1"/>
              </a:solidFill>
            </a:rPr>
            <a:t>Step</a:t>
          </a:r>
          <a:r>
            <a:rPr lang="en-CA" sz="1200" i="1" baseline="0">
              <a:solidFill>
                <a:schemeClr val="bg1"/>
              </a:solidFill>
            </a:rPr>
            <a:t> 4</a:t>
          </a:r>
          <a:endParaRPr lang="en-CA" sz="1200" i="1">
            <a:solidFill>
              <a:schemeClr val="bg1"/>
            </a:solidFill>
          </a:endParaRPr>
        </a:p>
      </xdr:txBody>
    </xdr:sp>
    <xdr:clientData/>
  </xdr:oneCellAnchor>
  <xdr:twoCellAnchor>
    <xdr:from>
      <xdr:col>1</xdr:col>
      <xdr:colOff>241299</xdr:colOff>
      <xdr:row>42</xdr:row>
      <xdr:rowOff>34538</xdr:rowOff>
    </xdr:from>
    <xdr:to>
      <xdr:col>2</xdr:col>
      <xdr:colOff>395071</xdr:colOff>
      <xdr:row>62</xdr:row>
      <xdr:rowOff>84042</xdr:rowOff>
    </xdr:to>
    <xdr:sp macro="" textlink="">
      <xdr:nvSpPr>
        <xdr:cNvPr id="31" name="TextBox 30">
          <a:extLst>
            <a:ext uri="{FF2B5EF4-FFF2-40B4-BE49-F238E27FC236}">
              <a16:creationId xmlns:a16="http://schemas.microsoft.com/office/drawing/2014/main" id="{7FD41861-A5B5-960C-2785-8801122B2C85}"/>
            </a:ext>
          </a:extLst>
        </xdr:cNvPr>
        <xdr:cNvSpPr txBox="1"/>
      </xdr:nvSpPr>
      <xdr:spPr>
        <a:xfrm>
          <a:off x="640159" y="12750413"/>
          <a:ext cx="2338568" cy="362137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1"/>
            <a:t>Measure</a:t>
          </a:r>
          <a:r>
            <a:rPr lang="en-CA" sz="1100" b="1" baseline="0"/>
            <a:t> how sustainable your life is</a:t>
          </a:r>
          <a:r>
            <a:rPr lang="en-CA" sz="1100" b="1"/>
            <a:t>.</a:t>
          </a:r>
        </a:p>
        <a:p>
          <a:endParaRPr lang="en-CA" sz="1100"/>
        </a:p>
        <a:p>
          <a:r>
            <a:rPr lang="en-CA" sz="1000"/>
            <a:t>Taking this</a:t>
          </a:r>
          <a:r>
            <a:rPr lang="en-CA" sz="1000" baseline="0"/>
            <a:t> personal sustainability assessment will allow you to evaluate your current statein life against the personal sustainability principles. It is recommended to do this at the beginning and every 6-12 months of using PERSU Goals® framework.</a:t>
          </a:r>
        </a:p>
      </xdr:txBody>
    </xdr:sp>
    <xdr:clientData/>
  </xdr:twoCellAnchor>
  <xdr:twoCellAnchor>
    <xdr:from>
      <xdr:col>2</xdr:col>
      <xdr:colOff>943370</xdr:colOff>
      <xdr:row>42</xdr:row>
      <xdr:rowOff>34538</xdr:rowOff>
    </xdr:from>
    <xdr:to>
      <xdr:col>4</xdr:col>
      <xdr:colOff>1623</xdr:colOff>
      <xdr:row>62</xdr:row>
      <xdr:rowOff>89297</xdr:rowOff>
    </xdr:to>
    <xdr:sp macro="" textlink="">
      <xdr:nvSpPr>
        <xdr:cNvPr id="3" name="TextBox 2">
          <a:extLst>
            <a:ext uri="{FF2B5EF4-FFF2-40B4-BE49-F238E27FC236}">
              <a16:creationId xmlns:a16="http://schemas.microsoft.com/office/drawing/2014/main" id="{5FE26DB7-37E2-CD64-77A7-3089533A2C1B}"/>
            </a:ext>
          </a:extLst>
        </xdr:cNvPr>
        <xdr:cNvSpPr txBox="1"/>
      </xdr:nvSpPr>
      <xdr:spPr>
        <a:xfrm>
          <a:off x="3527026" y="12750413"/>
          <a:ext cx="2356285" cy="362663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000" b="1"/>
            <a:t>Describe who you are now and who you will become.</a:t>
          </a:r>
        </a:p>
        <a:p>
          <a:endParaRPr lang="en-CA" sz="1000"/>
        </a:p>
        <a:p>
          <a:r>
            <a:rPr lang="en-CA" sz="1000"/>
            <a:t>Writing brief</a:t>
          </a:r>
          <a:r>
            <a:rPr lang="en-CA" sz="1000" baseline="0"/>
            <a:t> statements to answer these 2 questions. Before diving right into setting your goals and working on achieving them, it is key that you have an understanding where you are today (your current self) and where you want to go in the future (your future best self). This will drive the roadmap you are designing for yourself towards personal sustainability.</a:t>
          </a:r>
          <a:endParaRPr lang="en-CA" sz="1000"/>
        </a:p>
      </xdr:txBody>
    </xdr:sp>
    <xdr:clientData/>
  </xdr:twoCellAnchor>
  <xdr:twoCellAnchor>
    <xdr:from>
      <xdr:col>4</xdr:col>
      <xdr:colOff>534192</xdr:colOff>
      <xdr:row>42</xdr:row>
      <xdr:rowOff>34538</xdr:rowOff>
    </xdr:from>
    <xdr:to>
      <xdr:col>5</xdr:col>
      <xdr:colOff>1196037</xdr:colOff>
      <xdr:row>62</xdr:row>
      <xdr:rowOff>99806</xdr:rowOff>
    </xdr:to>
    <xdr:sp macro="" textlink="">
      <xdr:nvSpPr>
        <xdr:cNvPr id="9" name="TextBox 8">
          <a:extLst>
            <a:ext uri="{FF2B5EF4-FFF2-40B4-BE49-F238E27FC236}">
              <a16:creationId xmlns:a16="http://schemas.microsoft.com/office/drawing/2014/main" id="{70F1E18F-4CB7-7E1B-B12D-00CEB6F3A039}"/>
            </a:ext>
          </a:extLst>
        </xdr:cNvPr>
        <xdr:cNvSpPr txBox="1"/>
      </xdr:nvSpPr>
      <xdr:spPr>
        <a:xfrm>
          <a:off x="6415880" y="12750413"/>
          <a:ext cx="2346580" cy="3637143"/>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1"/>
            <a:t>Don't just have goals, have G.R.I.T.!</a:t>
          </a:r>
        </a:p>
        <a:p>
          <a:endParaRPr lang="en-CA" sz="1000"/>
        </a:p>
        <a:p>
          <a:r>
            <a:rPr lang="en-CA" sz="1000"/>
            <a:t>In this PERSUTool®,</a:t>
          </a:r>
          <a:r>
            <a:rPr lang="en-CA" sz="1000" baseline="0"/>
            <a:t> you will have G.R.I.T. by setting the following:</a:t>
          </a:r>
        </a:p>
        <a:p>
          <a:endParaRPr lang="en-CA" sz="1000"/>
        </a:p>
        <a:p>
          <a:pPr lvl="0"/>
          <a:r>
            <a:rPr lang="en-CA" sz="800" b="1"/>
            <a:t>Goal</a:t>
          </a:r>
          <a:r>
            <a:rPr lang="en-CA" sz="800" b="0" baseline="0"/>
            <a:t> - </a:t>
          </a:r>
          <a:r>
            <a:rPr lang="en-CA" sz="800" b="0"/>
            <a:t>What SMART goals do you want to achieve short- or long-term wise.</a:t>
          </a:r>
        </a:p>
        <a:p>
          <a:pPr lvl="0"/>
          <a:endParaRPr lang="en-CA" sz="800" b="0"/>
        </a:p>
        <a:p>
          <a:pPr lvl="0"/>
          <a:r>
            <a:rPr lang="en-CA" sz="800" b="1"/>
            <a:t>Reason</a:t>
          </a:r>
          <a:r>
            <a:rPr lang="en-CA" sz="800" b="0"/>
            <a:t> - Ultimate reason why you want achieving the</a:t>
          </a:r>
          <a:r>
            <a:rPr lang="en-CA" sz="800" b="0" baseline="0"/>
            <a:t> goal, what keeps you going</a:t>
          </a:r>
          <a:r>
            <a:rPr lang="en-CA" sz="800" b="0"/>
            <a:t>.</a:t>
          </a:r>
        </a:p>
        <a:p>
          <a:pPr lvl="0"/>
          <a:endParaRPr lang="en-CA" sz="800" b="0"/>
        </a:p>
        <a:p>
          <a:pPr lvl="0"/>
          <a:r>
            <a:rPr lang="en-CA" sz="800" b="1"/>
            <a:t>Importance</a:t>
          </a:r>
          <a:r>
            <a:rPr lang="en-CA" sz="800" b="0"/>
            <a:t> - How important it is to achieve the</a:t>
          </a:r>
          <a:r>
            <a:rPr lang="en-CA" sz="800" b="0" baseline="0"/>
            <a:t> </a:t>
          </a:r>
          <a:r>
            <a:rPr lang="en-CA" sz="800" b="0"/>
            <a:t>goal at this time of your life.</a:t>
          </a:r>
        </a:p>
        <a:p>
          <a:pPr lvl="0"/>
          <a:endParaRPr lang="en-CA" sz="800" b="0"/>
        </a:p>
        <a:p>
          <a:pPr lvl="0"/>
          <a:r>
            <a:rPr lang="en-CA" sz="800" b="1"/>
            <a:t>Type</a:t>
          </a:r>
          <a:r>
            <a:rPr lang="en-CA" sz="800" b="0"/>
            <a:t> - Identify whether your goal is a habit (if it is recurring or a routine</a:t>
          </a:r>
          <a:r>
            <a:rPr lang="en-CA" sz="800" b="0" baseline="0"/>
            <a:t>)</a:t>
          </a:r>
          <a:r>
            <a:rPr lang="en-CA" sz="800" b="0"/>
            <a:t>, a milestone (if it</a:t>
          </a:r>
          <a:r>
            <a:rPr lang="en-CA" sz="800" b="0" baseline="0"/>
            <a:t> is series of goals)</a:t>
          </a:r>
          <a:r>
            <a:rPr lang="en-CA" sz="800" b="0"/>
            <a:t>,</a:t>
          </a:r>
          <a:r>
            <a:rPr lang="en-CA" sz="800" b="0" baseline="0"/>
            <a:t> or an event (if one-time goal only).</a:t>
          </a:r>
          <a:endParaRPr lang="en-CA" sz="800" b="0"/>
        </a:p>
        <a:p>
          <a:endParaRPr lang="en-CA" sz="1000"/>
        </a:p>
      </xdr:txBody>
    </xdr:sp>
    <xdr:clientData/>
  </xdr:twoCellAnchor>
  <xdr:twoCellAnchor>
    <xdr:from>
      <xdr:col>5</xdr:col>
      <xdr:colOff>1738312</xdr:colOff>
      <xdr:row>42</xdr:row>
      <xdr:rowOff>34538</xdr:rowOff>
    </xdr:from>
    <xdr:to>
      <xdr:col>7</xdr:col>
      <xdr:colOff>1336747</xdr:colOff>
      <xdr:row>62</xdr:row>
      <xdr:rowOff>99806</xdr:rowOff>
    </xdr:to>
    <xdr:sp macro="" textlink="">
      <xdr:nvSpPr>
        <xdr:cNvPr id="11" name="TextBox 10">
          <a:extLst>
            <a:ext uri="{FF2B5EF4-FFF2-40B4-BE49-F238E27FC236}">
              <a16:creationId xmlns:a16="http://schemas.microsoft.com/office/drawing/2014/main" id="{9CC4CFDA-20E7-339D-6B2E-E984A3547682}"/>
            </a:ext>
          </a:extLst>
        </xdr:cNvPr>
        <xdr:cNvSpPr txBox="1"/>
      </xdr:nvSpPr>
      <xdr:spPr>
        <a:xfrm>
          <a:off x="9304735" y="12750413"/>
          <a:ext cx="2396403" cy="3637143"/>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b="1"/>
            <a:t>Start</a:t>
          </a:r>
          <a:r>
            <a:rPr lang="en-CA" sz="1100" b="1" baseline="0"/>
            <a:t> t</a:t>
          </a:r>
          <a:r>
            <a:rPr lang="en-CA" sz="1100" b="1"/>
            <a:t>aking A-C-T-I-O-N and tracking</a:t>
          </a:r>
          <a:r>
            <a:rPr lang="en-CA" sz="1100" b="1" baseline="0"/>
            <a:t> your progress.</a:t>
          </a:r>
          <a:endParaRPr lang="en-CA" sz="1100" b="1"/>
        </a:p>
        <a:p>
          <a:endParaRPr lang="en-CA" sz="1000"/>
        </a:p>
        <a:p>
          <a:r>
            <a:rPr lang="en-CA" sz="1000" b="0">
              <a:solidFill>
                <a:schemeClr val="dk1"/>
              </a:solidFill>
              <a:effectLst/>
              <a:latin typeface="+mn-lt"/>
              <a:ea typeface="+mn-ea"/>
              <a:cs typeface="+mn-cs"/>
            </a:rPr>
            <a:t>PERSUTool®</a:t>
          </a:r>
          <a:r>
            <a:rPr lang="en-CA" sz="1000" b="0" baseline="0">
              <a:solidFill>
                <a:schemeClr val="dk1"/>
              </a:solidFill>
              <a:effectLst/>
              <a:latin typeface="+mn-lt"/>
              <a:ea typeface="+mn-ea"/>
              <a:cs typeface="+mn-cs"/>
            </a:rPr>
            <a:t> provides a systematic approach on creating your A-C-T-I-O-N plan to effectively track your progress on achieving your goals:</a:t>
          </a:r>
          <a:endParaRPr lang="en-CA" sz="1000" b="0"/>
        </a:p>
        <a:p>
          <a:endParaRPr lang="en-CA" sz="1000" b="0"/>
        </a:p>
        <a:p>
          <a:r>
            <a:rPr lang="en-CA" sz="800" b="1"/>
            <a:t>Approach</a:t>
          </a:r>
          <a:r>
            <a:rPr lang="en-CA" sz="800" b="0" baseline="0"/>
            <a:t> - Set</a:t>
          </a:r>
          <a:r>
            <a:rPr lang="en-CA" sz="800" b="0"/>
            <a:t> specific, actionable strategy in order to achieve the goal according to its type.</a:t>
          </a:r>
        </a:p>
        <a:p>
          <a:endParaRPr lang="en-CA" sz="800" b="0"/>
        </a:p>
        <a:p>
          <a:r>
            <a:rPr lang="en-CA" sz="800" b="1"/>
            <a:t>Criteria</a:t>
          </a:r>
          <a:r>
            <a:rPr lang="en-CA" sz="800" b="0" baseline="0"/>
            <a:t> - </a:t>
          </a:r>
          <a:r>
            <a:rPr lang="en-CA" sz="800" b="0"/>
            <a:t>Define a metric or an indicator that will be used to measure and track your progress.</a:t>
          </a:r>
        </a:p>
        <a:p>
          <a:endParaRPr lang="en-CA" sz="800" b="0"/>
        </a:p>
        <a:p>
          <a:r>
            <a:rPr lang="en-CA" sz="800" b="1"/>
            <a:t>Target</a:t>
          </a:r>
          <a:r>
            <a:rPr lang="en-CA" sz="800" b="0"/>
            <a:t> - Identify your target based on the criteria and review</a:t>
          </a:r>
          <a:r>
            <a:rPr lang="en-CA" sz="800" b="0" baseline="0"/>
            <a:t> intervals you set.</a:t>
          </a:r>
          <a:endParaRPr lang="en-CA" sz="800" b="0"/>
        </a:p>
        <a:p>
          <a:endParaRPr lang="en-CA" sz="800" b="0"/>
        </a:p>
        <a:p>
          <a:r>
            <a:rPr lang="en-CA" sz="800" b="1"/>
            <a:t>Intervals</a:t>
          </a:r>
          <a:r>
            <a:rPr lang="en-CA" sz="800" b="0"/>
            <a:t> - Frequency </a:t>
          </a:r>
          <a:r>
            <a:rPr lang="en-CA" sz="800" b="0">
              <a:solidFill>
                <a:schemeClr val="dk1"/>
              </a:solidFill>
              <a:effectLst/>
              <a:latin typeface="+mn-lt"/>
              <a:ea typeface="+mn-ea"/>
              <a:cs typeface="+mn-cs"/>
            </a:rPr>
            <a:t>(i.e., monthly, bi-monthly, or quarterly)</a:t>
          </a:r>
          <a:r>
            <a:rPr lang="en-CA" sz="800" b="0"/>
            <a:t> for reviewing and recording your progress.</a:t>
          </a:r>
          <a:br>
            <a:rPr lang="en-CA" sz="800" b="0"/>
          </a:br>
          <a:br>
            <a:rPr lang="en-CA" sz="800" b="0"/>
          </a:br>
          <a:r>
            <a:rPr lang="en-CA" sz="800" b="1"/>
            <a:t>Outcome</a:t>
          </a:r>
          <a:r>
            <a:rPr lang="en-CA" sz="800" b="0"/>
            <a:t> - Record the level of progress</a:t>
          </a:r>
          <a:r>
            <a:rPr lang="en-CA" sz="800" b="0" baseline="0"/>
            <a:t> every quarter</a:t>
          </a:r>
          <a:r>
            <a:rPr lang="en-CA" sz="800" b="0"/>
            <a:t>.</a:t>
          </a:r>
        </a:p>
        <a:p>
          <a:endParaRPr lang="en-CA" sz="800" b="0"/>
        </a:p>
        <a:p>
          <a:r>
            <a:rPr lang="en-CA" sz="800" b="1"/>
            <a:t>Note</a:t>
          </a:r>
          <a:r>
            <a:rPr lang="en-CA" sz="800" b="0"/>
            <a:t> - Input your actual performance in terms of achieving your goal.</a:t>
          </a:r>
        </a:p>
      </xdr:txBody>
    </xdr:sp>
    <xdr:clientData/>
  </xdr:twoCellAnchor>
  <xdr:twoCellAnchor editAs="oneCell">
    <xdr:from>
      <xdr:col>0</xdr:col>
      <xdr:colOff>384181</xdr:colOff>
      <xdr:row>18</xdr:row>
      <xdr:rowOff>34404</xdr:rowOff>
    </xdr:from>
    <xdr:to>
      <xdr:col>1</xdr:col>
      <xdr:colOff>342233</xdr:colOff>
      <xdr:row>19</xdr:row>
      <xdr:rowOff>603</xdr:rowOff>
    </xdr:to>
    <xdr:pic>
      <xdr:nvPicPr>
        <xdr:cNvPr id="14" name="Graphic 13" descr="Checkbox Checked with solid fill">
          <a:extLst>
            <a:ext uri="{FF2B5EF4-FFF2-40B4-BE49-F238E27FC236}">
              <a16:creationId xmlns:a16="http://schemas.microsoft.com/office/drawing/2014/main" id="{08F54BF5-2073-72A0-308E-D1CCA3A616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84181" y="7070431"/>
          <a:ext cx="355835" cy="345350"/>
        </a:xfrm>
        <a:prstGeom prst="rect">
          <a:avLst/>
        </a:prstGeom>
      </xdr:spPr>
    </xdr:pic>
    <xdr:clientData/>
  </xdr:twoCellAnchor>
  <xdr:twoCellAnchor editAs="oneCell">
    <xdr:from>
      <xdr:col>0</xdr:col>
      <xdr:colOff>384181</xdr:colOff>
      <xdr:row>19</xdr:row>
      <xdr:rowOff>34275</xdr:rowOff>
    </xdr:from>
    <xdr:to>
      <xdr:col>1</xdr:col>
      <xdr:colOff>342233</xdr:colOff>
      <xdr:row>20</xdr:row>
      <xdr:rowOff>475</xdr:rowOff>
    </xdr:to>
    <xdr:pic>
      <xdr:nvPicPr>
        <xdr:cNvPr id="15" name="Graphic 14" descr="Checkbox Checked with solid fill">
          <a:extLst>
            <a:ext uri="{FF2B5EF4-FFF2-40B4-BE49-F238E27FC236}">
              <a16:creationId xmlns:a16="http://schemas.microsoft.com/office/drawing/2014/main" id="{ECDBC4DD-909C-D8AA-652A-24527A35A6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84181" y="7450168"/>
          <a:ext cx="355835" cy="345350"/>
        </a:xfrm>
        <a:prstGeom prst="rect">
          <a:avLst/>
        </a:prstGeom>
      </xdr:spPr>
    </xdr:pic>
    <xdr:clientData/>
  </xdr:twoCellAnchor>
  <xdr:twoCellAnchor editAs="oneCell">
    <xdr:from>
      <xdr:col>0</xdr:col>
      <xdr:colOff>384181</xdr:colOff>
      <xdr:row>17</xdr:row>
      <xdr:rowOff>33500</xdr:rowOff>
    </xdr:from>
    <xdr:to>
      <xdr:col>1</xdr:col>
      <xdr:colOff>342233</xdr:colOff>
      <xdr:row>18</xdr:row>
      <xdr:rowOff>17</xdr:rowOff>
    </xdr:to>
    <xdr:pic>
      <xdr:nvPicPr>
        <xdr:cNvPr id="17" name="Graphic 16" descr="Checkbox Checked with solid fill">
          <a:extLst>
            <a:ext uri="{FF2B5EF4-FFF2-40B4-BE49-F238E27FC236}">
              <a16:creationId xmlns:a16="http://schemas.microsoft.com/office/drawing/2014/main" id="{69864060-32B2-FCBA-7219-59B43271B0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84181" y="6689661"/>
          <a:ext cx="355835" cy="346383"/>
        </a:xfrm>
        <a:prstGeom prst="rect">
          <a:avLst/>
        </a:prstGeom>
      </xdr:spPr>
    </xdr:pic>
    <xdr:clientData/>
  </xdr:twoCellAnchor>
  <xdr:twoCellAnchor editAs="oneCell">
    <xdr:from>
      <xdr:col>0</xdr:col>
      <xdr:colOff>384181</xdr:colOff>
      <xdr:row>21</xdr:row>
      <xdr:rowOff>34018</xdr:rowOff>
    </xdr:from>
    <xdr:to>
      <xdr:col>1</xdr:col>
      <xdr:colOff>342233</xdr:colOff>
      <xdr:row>22</xdr:row>
      <xdr:rowOff>740</xdr:rowOff>
    </xdr:to>
    <xdr:pic>
      <xdr:nvPicPr>
        <xdr:cNvPr id="18" name="Graphic 17" descr="Checkbox Checked with solid fill">
          <a:extLst>
            <a:ext uri="{FF2B5EF4-FFF2-40B4-BE49-F238E27FC236}">
              <a16:creationId xmlns:a16="http://schemas.microsoft.com/office/drawing/2014/main" id="{49EB5A05-BDC9-690C-C6D5-F288D72004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84181" y="8209643"/>
          <a:ext cx="355835" cy="342960"/>
        </a:xfrm>
        <a:prstGeom prst="rect">
          <a:avLst/>
        </a:prstGeom>
      </xdr:spPr>
    </xdr:pic>
    <xdr:clientData/>
  </xdr:twoCellAnchor>
  <xdr:twoCellAnchor editAs="oneCell">
    <xdr:from>
      <xdr:col>5</xdr:col>
      <xdr:colOff>255717</xdr:colOff>
      <xdr:row>1</xdr:row>
      <xdr:rowOff>15873</xdr:rowOff>
    </xdr:from>
    <xdr:to>
      <xdr:col>8</xdr:col>
      <xdr:colOff>134274</xdr:colOff>
      <xdr:row>3</xdr:row>
      <xdr:rowOff>208067</xdr:rowOff>
    </xdr:to>
    <xdr:pic>
      <xdr:nvPicPr>
        <xdr:cNvPr id="23" name="Picture 22">
          <a:extLst>
            <a:ext uri="{FF2B5EF4-FFF2-40B4-BE49-F238E27FC236}">
              <a16:creationId xmlns:a16="http://schemas.microsoft.com/office/drawing/2014/main" id="{C03024E8-5EDB-F062-E8F8-05C6404B163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6895" b="7025"/>
        <a:stretch/>
      </xdr:blipFill>
      <xdr:spPr>
        <a:xfrm>
          <a:off x="7799517" y="200024"/>
          <a:ext cx="4287837" cy="1593559"/>
        </a:xfrm>
        <a:prstGeom prst="rect">
          <a:avLst/>
        </a:prstGeom>
      </xdr:spPr>
    </xdr:pic>
    <xdr:clientData/>
  </xdr:twoCellAnchor>
  <xdr:oneCellAnchor>
    <xdr:from>
      <xdr:col>0</xdr:col>
      <xdr:colOff>386874</xdr:colOff>
      <xdr:row>20</xdr:row>
      <xdr:rowOff>34145</xdr:rowOff>
    </xdr:from>
    <xdr:ext cx="350449" cy="345350"/>
    <xdr:pic>
      <xdr:nvPicPr>
        <xdr:cNvPr id="25" name="Graphic 24" descr="Checkbox Checked with solid fill">
          <a:extLst>
            <a:ext uri="{FF2B5EF4-FFF2-40B4-BE49-F238E27FC236}">
              <a16:creationId xmlns:a16="http://schemas.microsoft.com/office/drawing/2014/main" id="{5B9E4FD2-1AB1-445A-B1BF-E45EB3D438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86874" y="7829905"/>
          <a:ext cx="350449" cy="345350"/>
        </a:xfrm>
        <a:prstGeom prst="rect">
          <a:avLst/>
        </a:prstGeom>
      </xdr:spPr>
    </xdr:pic>
    <xdr:clientData/>
  </xdr:oneCellAnchor>
  <xdr:twoCellAnchor editAs="oneCell">
    <xdr:from>
      <xdr:col>3</xdr:col>
      <xdr:colOff>1114422</xdr:colOff>
      <xdr:row>64</xdr:row>
      <xdr:rowOff>13491</xdr:rowOff>
    </xdr:from>
    <xdr:to>
      <xdr:col>4</xdr:col>
      <xdr:colOff>1390625</xdr:colOff>
      <xdr:row>64</xdr:row>
      <xdr:rowOff>304818</xdr:rowOff>
    </xdr:to>
    <xdr:pic>
      <xdr:nvPicPr>
        <xdr:cNvPr id="2" name="Picture 1">
          <a:extLst>
            <a:ext uri="{FF2B5EF4-FFF2-40B4-BE49-F238E27FC236}">
              <a16:creationId xmlns:a16="http://schemas.microsoft.com/office/drawing/2014/main" id="{DDB441AF-3A20-4C2D-9A51-69ADC8232037}"/>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34262" b="33277"/>
        <a:stretch/>
      </xdr:blipFill>
      <xdr:spPr>
        <a:xfrm>
          <a:off x="5172072" y="16806066"/>
          <a:ext cx="2100241" cy="291327"/>
        </a:xfrm>
        <a:prstGeom prst="rect">
          <a:avLst/>
        </a:prstGeom>
      </xdr:spPr>
    </xdr:pic>
    <xdr:clientData/>
  </xdr:twoCellAnchor>
  <xdr:twoCellAnchor>
    <xdr:from>
      <xdr:col>4</xdr:col>
      <xdr:colOff>548408</xdr:colOff>
      <xdr:row>26</xdr:row>
      <xdr:rowOff>50511</xdr:rowOff>
    </xdr:from>
    <xdr:to>
      <xdr:col>7</xdr:col>
      <xdr:colOff>1356590</xdr:colOff>
      <xdr:row>34</xdr:row>
      <xdr:rowOff>93806</xdr:rowOff>
    </xdr:to>
    <xdr:sp macro="" textlink="">
      <xdr:nvSpPr>
        <xdr:cNvPr id="13" name="Rectangle 12">
          <a:extLst>
            <a:ext uri="{FF2B5EF4-FFF2-40B4-BE49-F238E27FC236}">
              <a16:creationId xmlns:a16="http://schemas.microsoft.com/office/drawing/2014/main" id="{261BD379-8583-03F0-3900-16DF2FAA1EE6}"/>
            </a:ext>
          </a:extLst>
        </xdr:cNvPr>
        <xdr:cNvSpPr/>
      </xdr:nvSpPr>
      <xdr:spPr>
        <a:xfrm>
          <a:off x="6429375" y="10066193"/>
          <a:ext cx="5296477" cy="1486477"/>
        </a:xfrm>
        <a:prstGeom prst="rect">
          <a:avLst/>
        </a:prstGeom>
        <a:solidFill>
          <a:schemeClr val="bg1"/>
        </a:solidFill>
        <a:ln w="3810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2000" b="1">
              <a:solidFill>
                <a:schemeClr val="tx1"/>
              </a:solidFill>
            </a:rPr>
            <a:t>MY BESPOKE</a:t>
          </a:r>
        </a:p>
        <a:p>
          <a:pPr algn="ctr"/>
          <a:endParaRPr lang="en-CA" sz="2000" b="1">
            <a:solidFill>
              <a:schemeClr val="tx1"/>
            </a:solidFill>
          </a:endParaRPr>
        </a:p>
        <a:p>
          <a:pPr algn="ctr"/>
          <a:endParaRPr lang="en-CA" sz="2000" b="1">
            <a:solidFill>
              <a:schemeClr val="tx1"/>
            </a:solidFill>
          </a:endParaRPr>
        </a:p>
        <a:p>
          <a:pPr algn="ctr"/>
          <a:r>
            <a:rPr lang="en-CA" sz="2000" b="1">
              <a:solidFill>
                <a:schemeClr val="tx1"/>
              </a:solidFill>
            </a:rPr>
            <a:t>ROADMAP</a:t>
          </a:r>
        </a:p>
      </xdr:txBody>
    </xdr:sp>
    <xdr:clientData/>
  </xdr:twoCellAnchor>
  <xdr:twoCellAnchor editAs="oneCell">
    <xdr:from>
      <xdr:col>4</xdr:col>
      <xdr:colOff>779317</xdr:colOff>
      <xdr:row>28</xdr:row>
      <xdr:rowOff>72881</xdr:rowOff>
    </xdr:from>
    <xdr:to>
      <xdr:col>7</xdr:col>
      <xdr:colOff>1284431</xdr:colOff>
      <xdr:row>32</xdr:row>
      <xdr:rowOff>105063</xdr:rowOff>
    </xdr:to>
    <xdr:pic>
      <xdr:nvPicPr>
        <xdr:cNvPr id="19" name="Picture 18">
          <a:extLst>
            <a:ext uri="{FF2B5EF4-FFF2-40B4-BE49-F238E27FC236}">
              <a16:creationId xmlns:a16="http://schemas.microsoft.com/office/drawing/2014/main" id="{72AEE77F-9036-890D-1801-B809FFB8150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660284" y="10449358"/>
          <a:ext cx="4993409" cy="749011"/>
        </a:xfrm>
        <a:prstGeom prst="rect">
          <a:avLst/>
        </a:prstGeom>
      </xdr:spPr>
    </xdr:pic>
    <xdr:clientData/>
  </xdr:twoCellAnchor>
  <xdr:twoCellAnchor>
    <xdr:from>
      <xdr:col>5</xdr:col>
      <xdr:colOff>28147</xdr:colOff>
      <xdr:row>34</xdr:row>
      <xdr:rowOff>93806</xdr:rowOff>
    </xdr:from>
    <xdr:to>
      <xdr:col>5</xdr:col>
      <xdr:colOff>1508125</xdr:colOff>
      <xdr:row>37</xdr:row>
      <xdr:rowOff>166144</xdr:rowOff>
    </xdr:to>
    <xdr:cxnSp macro="">
      <xdr:nvCxnSpPr>
        <xdr:cNvPr id="33" name="Connector: Elbow 32">
          <a:extLst>
            <a:ext uri="{FF2B5EF4-FFF2-40B4-BE49-F238E27FC236}">
              <a16:creationId xmlns:a16="http://schemas.microsoft.com/office/drawing/2014/main" id="{7EE63919-86AB-FBB0-BE5C-0E2B83EB8D44}"/>
            </a:ext>
          </a:extLst>
        </xdr:cNvPr>
        <xdr:cNvCxnSpPr>
          <a:stCxn id="7" idx="0"/>
          <a:endCxn id="13" idx="2"/>
        </xdr:cNvCxnSpPr>
      </xdr:nvCxnSpPr>
      <xdr:spPr>
        <a:xfrm rot="5400000" flipH="1" flipV="1">
          <a:off x="8030859" y="11119447"/>
          <a:ext cx="613532" cy="1479978"/>
        </a:xfrm>
        <a:prstGeom prst="bentConnector3">
          <a:avLst>
            <a:gd name="adj1" fmla="val 50000"/>
          </a:avLst>
        </a:prstGeom>
        <a:ln w="28575">
          <a:solidFill>
            <a:schemeClr val="tx1">
              <a:lumMod val="50000"/>
              <a:lumOff val="50000"/>
            </a:schemeClr>
          </a:solidFill>
          <a:prstDash val="sysDot"/>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1508125</xdr:colOff>
      <xdr:row>34</xdr:row>
      <xdr:rowOff>93806</xdr:rowOff>
    </xdr:from>
    <xdr:to>
      <xdr:col>7</xdr:col>
      <xdr:colOff>145398</xdr:colOff>
      <xdr:row>37</xdr:row>
      <xdr:rowOff>166144</xdr:rowOff>
    </xdr:to>
    <xdr:cxnSp macro="">
      <xdr:nvCxnSpPr>
        <xdr:cNvPr id="36" name="Connector: Elbow 35">
          <a:extLst>
            <a:ext uri="{FF2B5EF4-FFF2-40B4-BE49-F238E27FC236}">
              <a16:creationId xmlns:a16="http://schemas.microsoft.com/office/drawing/2014/main" id="{84E9A8E5-E873-3FE0-6474-498EA5AEB5E2}"/>
            </a:ext>
          </a:extLst>
        </xdr:cNvPr>
        <xdr:cNvCxnSpPr>
          <a:stCxn id="8" idx="0"/>
          <a:endCxn id="13" idx="2"/>
        </xdr:cNvCxnSpPr>
      </xdr:nvCxnSpPr>
      <xdr:spPr>
        <a:xfrm rot="16200000" flipV="1">
          <a:off x="9489371" y="11140913"/>
          <a:ext cx="613532" cy="1437046"/>
        </a:xfrm>
        <a:prstGeom prst="bentConnector3">
          <a:avLst>
            <a:gd name="adj1" fmla="val 50000"/>
          </a:avLst>
        </a:prstGeom>
        <a:ln w="28575">
          <a:solidFill>
            <a:schemeClr val="tx1">
              <a:lumMod val="50000"/>
              <a:lumOff val="50000"/>
            </a:schemeClr>
          </a:solidFill>
          <a:prstDash val="sysDot"/>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1340989</xdr:colOff>
      <xdr:row>30</xdr:row>
      <xdr:rowOff>72159</xdr:rowOff>
    </xdr:from>
    <xdr:to>
      <xdr:col>7</xdr:col>
      <xdr:colOff>1356590</xdr:colOff>
      <xdr:row>39</xdr:row>
      <xdr:rowOff>126456</xdr:rowOff>
    </xdr:to>
    <xdr:cxnSp macro="">
      <xdr:nvCxnSpPr>
        <xdr:cNvPr id="39" name="Connector: Elbow 38">
          <a:extLst>
            <a:ext uri="{FF2B5EF4-FFF2-40B4-BE49-F238E27FC236}">
              <a16:creationId xmlns:a16="http://schemas.microsoft.com/office/drawing/2014/main" id="{F840CB4E-A6BF-50EB-2BEF-8F17066466BC}"/>
            </a:ext>
          </a:extLst>
        </xdr:cNvPr>
        <xdr:cNvCxnSpPr>
          <a:stCxn id="8" idx="3"/>
          <a:endCxn id="13" idx="3"/>
        </xdr:cNvCxnSpPr>
      </xdr:nvCxnSpPr>
      <xdr:spPr>
        <a:xfrm flipV="1">
          <a:off x="11710251" y="10809432"/>
          <a:ext cx="15601" cy="1677877"/>
        </a:xfrm>
        <a:prstGeom prst="bentConnector3">
          <a:avLst>
            <a:gd name="adj1" fmla="val 1565291"/>
          </a:avLst>
        </a:prstGeom>
        <a:ln w="28575">
          <a:solidFill>
            <a:schemeClr val="tx1">
              <a:lumMod val="50000"/>
              <a:lumOff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827000</xdr:colOff>
      <xdr:row>35</xdr:row>
      <xdr:rowOff>60816</xdr:rowOff>
    </xdr:from>
    <xdr:to>
      <xdr:col>6</xdr:col>
      <xdr:colOff>361909</xdr:colOff>
      <xdr:row>37</xdr:row>
      <xdr:rowOff>22201</xdr:rowOff>
    </xdr:to>
    <xdr:sp macro="" textlink="">
      <xdr:nvSpPr>
        <xdr:cNvPr id="16" name="Rectangle 15">
          <a:extLst>
            <a:ext uri="{FF2B5EF4-FFF2-40B4-BE49-F238E27FC236}">
              <a16:creationId xmlns:a16="http://schemas.microsoft.com/office/drawing/2014/main" id="{E35F4E3F-9FCA-421E-2F06-0A22C358D2A7}"/>
            </a:ext>
          </a:extLst>
        </xdr:cNvPr>
        <xdr:cNvSpPr/>
      </xdr:nvSpPr>
      <xdr:spPr>
        <a:xfrm>
          <a:off x="8403344" y="11740848"/>
          <a:ext cx="1364503" cy="326510"/>
        </a:xfrm>
        <a:prstGeom prst="rect">
          <a:avLst/>
        </a:prstGeom>
        <a:solidFill>
          <a:schemeClr val="tx1"/>
        </a:solidFill>
        <a:ln w="38100">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CA" sz="2000" b="1">
              <a:solidFill>
                <a:schemeClr val="bg1"/>
              </a:solidFill>
            </a:rPr>
            <a:t>TRACKING</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1547814</xdr:colOff>
      <xdr:row>1</xdr:row>
      <xdr:rowOff>17858</xdr:rowOff>
    </xdr:from>
    <xdr:to>
      <xdr:col>8</xdr:col>
      <xdr:colOff>71621</xdr:colOff>
      <xdr:row>3</xdr:row>
      <xdr:rowOff>210052</xdr:rowOff>
    </xdr:to>
    <xdr:pic>
      <xdr:nvPicPr>
        <xdr:cNvPr id="8" name="Picture 7">
          <a:extLst>
            <a:ext uri="{FF2B5EF4-FFF2-40B4-BE49-F238E27FC236}">
              <a16:creationId xmlns:a16="http://schemas.microsoft.com/office/drawing/2014/main" id="{E27E3CCD-97C6-4F37-A368-9A0C0D8E99A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6895" b="7025"/>
        <a:stretch/>
      </xdr:blipFill>
      <xdr:spPr>
        <a:xfrm>
          <a:off x="7828362" y="208358"/>
          <a:ext cx="4285060" cy="1585225"/>
        </a:xfrm>
        <a:prstGeom prst="rect">
          <a:avLst/>
        </a:prstGeom>
      </xdr:spPr>
    </xdr:pic>
    <xdr:clientData/>
  </xdr:twoCellAnchor>
  <xdr:twoCellAnchor editAs="oneCell">
    <xdr:from>
      <xdr:col>4</xdr:col>
      <xdr:colOff>4539</xdr:colOff>
      <xdr:row>37</xdr:row>
      <xdr:rowOff>25763</xdr:rowOff>
    </xdr:from>
    <xdr:to>
      <xdr:col>5</xdr:col>
      <xdr:colOff>990357</xdr:colOff>
      <xdr:row>38</xdr:row>
      <xdr:rowOff>2766</xdr:rowOff>
    </xdr:to>
    <xdr:pic>
      <xdr:nvPicPr>
        <xdr:cNvPr id="15" name="Picture 14">
          <a:extLst>
            <a:ext uri="{FF2B5EF4-FFF2-40B4-BE49-F238E27FC236}">
              <a16:creationId xmlns:a16="http://schemas.microsoft.com/office/drawing/2014/main" id="{4E1AF1B6-7366-6EE9-7BBD-8B2B79DCF7D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262" b="33277"/>
        <a:stretch/>
      </xdr:blipFill>
      <xdr:spPr>
        <a:xfrm>
          <a:off x="5174640" y="18462216"/>
          <a:ext cx="2099211" cy="292357"/>
        </a:xfrm>
        <a:prstGeom prst="rect">
          <a:avLst/>
        </a:prstGeom>
      </xdr:spPr>
    </xdr:pic>
    <xdr:clientData/>
  </xdr:twoCellAnchor>
  <xdr:twoCellAnchor>
    <xdr:from>
      <xdr:col>1</xdr:col>
      <xdr:colOff>2725</xdr:colOff>
      <xdr:row>10</xdr:row>
      <xdr:rowOff>2701869</xdr:rowOff>
    </xdr:from>
    <xdr:to>
      <xdr:col>8</xdr:col>
      <xdr:colOff>4410</xdr:colOff>
      <xdr:row>31</xdr:row>
      <xdr:rowOff>33789</xdr:rowOff>
    </xdr:to>
    <xdr:grpSp>
      <xdr:nvGrpSpPr>
        <xdr:cNvPr id="41" name="Group 40">
          <a:extLst>
            <a:ext uri="{FF2B5EF4-FFF2-40B4-BE49-F238E27FC236}">
              <a16:creationId xmlns:a16="http://schemas.microsoft.com/office/drawing/2014/main" id="{E726080A-CE1F-EE82-7259-51509BDE4886}"/>
            </a:ext>
          </a:extLst>
        </xdr:cNvPr>
        <xdr:cNvGrpSpPr/>
      </xdr:nvGrpSpPr>
      <xdr:grpSpPr>
        <a:xfrm>
          <a:off x="407538" y="6571402"/>
          <a:ext cx="11693622" cy="7678450"/>
          <a:chOff x="397664" y="6988750"/>
          <a:chExt cx="11582692" cy="7813432"/>
        </a:xfrm>
      </xdr:grpSpPr>
      <xdr:pic>
        <xdr:nvPicPr>
          <xdr:cNvPr id="30" name="Picture 29">
            <a:extLst>
              <a:ext uri="{FF2B5EF4-FFF2-40B4-BE49-F238E27FC236}">
                <a16:creationId xmlns:a16="http://schemas.microsoft.com/office/drawing/2014/main" id="{085A0EDE-ACD4-34EC-7859-4E3D0271C0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7664" y="6988750"/>
            <a:ext cx="11582692" cy="7813432"/>
          </a:xfrm>
          <a:prstGeom prst="rect">
            <a:avLst/>
          </a:prstGeom>
        </xdr:spPr>
      </xdr:pic>
      <xdr:graphicFrame macro="">
        <xdr:nvGraphicFramePr>
          <xdr:cNvPr id="2" name="Chart 1">
            <a:extLst>
              <a:ext uri="{FF2B5EF4-FFF2-40B4-BE49-F238E27FC236}">
                <a16:creationId xmlns:a16="http://schemas.microsoft.com/office/drawing/2014/main" id="{DE52E2AF-312E-1FAD-8919-8FDF0B37DAD5}"/>
              </a:ext>
            </a:extLst>
          </xdr:cNvPr>
          <xdr:cNvGraphicFramePr>
            <a:graphicFrameLocks noChangeAspect="1"/>
          </xdr:cNvGraphicFramePr>
        </xdr:nvGraphicFramePr>
        <xdr:xfrm>
          <a:off x="5762679" y="8590409"/>
          <a:ext cx="5477702" cy="5519519"/>
        </xdr:xfrm>
        <a:graphic>
          <a:graphicData uri="http://schemas.openxmlformats.org/drawingml/2006/chart">
            <c:chart xmlns:c="http://schemas.openxmlformats.org/drawingml/2006/chart" xmlns:r="http://schemas.openxmlformats.org/officeDocument/2006/relationships" r:id="rId4"/>
          </a:graphicData>
        </a:graphic>
      </xdr:graphicFrame>
      <xdr:sp macro="" textlink="Backend!N56">
        <xdr:nvSpPr>
          <xdr:cNvPr id="28" name="TextBox 27">
            <a:extLst>
              <a:ext uri="{FF2B5EF4-FFF2-40B4-BE49-F238E27FC236}">
                <a16:creationId xmlns:a16="http://schemas.microsoft.com/office/drawing/2014/main" id="{8E55EA07-60A9-2B37-5DD5-F2C50D6EE69D}"/>
              </a:ext>
            </a:extLst>
          </xdr:cNvPr>
          <xdr:cNvSpPr txBox="1"/>
        </xdr:nvSpPr>
        <xdr:spPr>
          <a:xfrm>
            <a:off x="3741322" y="8009963"/>
            <a:ext cx="1075575" cy="4548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1373366-BFF1-416B-87C0-4FB81BE6FFB0}" type="TxLink">
              <a:rPr lang="en-US" sz="2400" b="1" i="0" u="none" strike="noStrike">
                <a:solidFill>
                  <a:srgbClr val="000000"/>
                </a:solidFill>
                <a:latin typeface="Calibri"/>
                <a:cs typeface="Calibri"/>
              </a:rPr>
              <a:pPr algn="ctr"/>
              <a:t>0%</a:t>
            </a:fld>
            <a:endParaRPr lang="en-CA" sz="2400" b="1"/>
          </a:p>
        </xdr:txBody>
      </xdr:sp>
      <xdr:sp macro="" textlink="Backend!N58">
        <xdr:nvSpPr>
          <xdr:cNvPr id="31" name="TextBox 30">
            <a:extLst>
              <a:ext uri="{FF2B5EF4-FFF2-40B4-BE49-F238E27FC236}">
                <a16:creationId xmlns:a16="http://schemas.microsoft.com/office/drawing/2014/main" id="{E4FF09F4-5B6B-8774-2F2B-246180ABF753}"/>
              </a:ext>
            </a:extLst>
          </xdr:cNvPr>
          <xdr:cNvSpPr txBox="1"/>
        </xdr:nvSpPr>
        <xdr:spPr>
          <a:xfrm>
            <a:off x="3741322" y="8893101"/>
            <a:ext cx="1075575" cy="4627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77A5F31E-E737-4BE9-88AC-16137E4D53CA}" type="TxLink">
              <a:rPr lang="en-US" sz="2400" b="1" i="0" u="none" strike="noStrike">
                <a:solidFill>
                  <a:srgbClr val="000000"/>
                </a:solidFill>
                <a:latin typeface="Calibri"/>
                <a:ea typeface="+mn-ea"/>
                <a:cs typeface="Calibri"/>
              </a:rPr>
              <a:pPr marL="0" indent="0" algn="ctr"/>
              <a:t>0%</a:t>
            </a:fld>
            <a:endParaRPr lang="en-CA" sz="2400" b="1" i="0" u="none" strike="noStrike">
              <a:solidFill>
                <a:srgbClr val="000000"/>
              </a:solidFill>
              <a:latin typeface="Calibri"/>
              <a:ea typeface="+mn-ea"/>
              <a:cs typeface="Calibri"/>
            </a:endParaRPr>
          </a:p>
        </xdr:txBody>
      </xdr:sp>
      <xdr:sp macro="" textlink="Backend!N60">
        <xdr:nvSpPr>
          <xdr:cNvPr id="32" name="TextBox 31">
            <a:extLst>
              <a:ext uri="{FF2B5EF4-FFF2-40B4-BE49-F238E27FC236}">
                <a16:creationId xmlns:a16="http://schemas.microsoft.com/office/drawing/2014/main" id="{7427C2E9-0A13-FE2B-9D81-F5587AB6BE5B}"/>
              </a:ext>
            </a:extLst>
          </xdr:cNvPr>
          <xdr:cNvSpPr txBox="1"/>
        </xdr:nvSpPr>
        <xdr:spPr>
          <a:xfrm>
            <a:off x="3741322" y="9785894"/>
            <a:ext cx="1075575" cy="4609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A5ED7034-4744-423E-86D3-C9D1BC964A2A}" type="TxLink">
              <a:rPr lang="en-US" sz="2400" b="1" i="0" u="none" strike="noStrike">
                <a:solidFill>
                  <a:srgbClr val="000000"/>
                </a:solidFill>
                <a:latin typeface="Calibri"/>
                <a:ea typeface="+mn-ea"/>
                <a:cs typeface="Calibri"/>
              </a:rPr>
              <a:pPr marL="0" indent="0" algn="ctr"/>
              <a:t>0%</a:t>
            </a:fld>
            <a:endParaRPr lang="en-CA" sz="2400" b="1" i="0" u="none" strike="noStrike">
              <a:solidFill>
                <a:srgbClr val="000000"/>
              </a:solidFill>
              <a:latin typeface="Calibri"/>
              <a:ea typeface="+mn-ea"/>
              <a:cs typeface="Calibri"/>
            </a:endParaRPr>
          </a:p>
        </xdr:txBody>
      </xdr:sp>
      <xdr:sp macro="" textlink="Backend!N62">
        <xdr:nvSpPr>
          <xdr:cNvPr id="33" name="TextBox 32">
            <a:extLst>
              <a:ext uri="{FF2B5EF4-FFF2-40B4-BE49-F238E27FC236}">
                <a16:creationId xmlns:a16="http://schemas.microsoft.com/office/drawing/2014/main" id="{9CF46B50-BC38-A7F7-7424-2D87EABD190E}"/>
              </a:ext>
            </a:extLst>
          </xdr:cNvPr>
          <xdr:cNvSpPr txBox="1"/>
        </xdr:nvSpPr>
        <xdr:spPr>
          <a:xfrm>
            <a:off x="3741322" y="10676930"/>
            <a:ext cx="1075575" cy="457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6E975EB1-904D-4F0F-8442-D2390F5C126E}" type="TxLink">
              <a:rPr lang="en-US" sz="2400" b="1" i="0" u="none" strike="noStrike">
                <a:solidFill>
                  <a:srgbClr val="000000"/>
                </a:solidFill>
                <a:latin typeface="Calibri"/>
                <a:ea typeface="+mn-ea"/>
                <a:cs typeface="Calibri"/>
              </a:rPr>
              <a:pPr marL="0" indent="0" algn="ctr"/>
              <a:t>0%</a:t>
            </a:fld>
            <a:endParaRPr lang="en-CA" sz="2400" b="1" i="0" u="none" strike="noStrike">
              <a:solidFill>
                <a:srgbClr val="000000"/>
              </a:solidFill>
              <a:latin typeface="Calibri"/>
              <a:ea typeface="+mn-ea"/>
              <a:cs typeface="Calibri"/>
            </a:endParaRPr>
          </a:p>
        </xdr:txBody>
      </xdr:sp>
      <xdr:sp macro="" textlink="Backend!N57">
        <xdr:nvSpPr>
          <xdr:cNvPr id="34" name="TextBox 33">
            <a:extLst>
              <a:ext uri="{FF2B5EF4-FFF2-40B4-BE49-F238E27FC236}">
                <a16:creationId xmlns:a16="http://schemas.microsoft.com/office/drawing/2014/main" id="{31D9BC34-ACFD-ED8C-BA0D-99434DBE4106}"/>
              </a:ext>
            </a:extLst>
          </xdr:cNvPr>
          <xdr:cNvSpPr txBox="1"/>
        </xdr:nvSpPr>
        <xdr:spPr>
          <a:xfrm>
            <a:off x="3741322" y="11564842"/>
            <a:ext cx="1075575" cy="4531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D4631D29-58DF-4907-9402-28F125CACC56}" type="TxLink">
              <a:rPr lang="en-US" sz="2400" b="1" i="0" u="none" strike="noStrike">
                <a:solidFill>
                  <a:srgbClr val="000000"/>
                </a:solidFill>
                <a:latin typeface="Calibri"/>
                <a:ea typeface="+mn-ea"/>
                <a:cs typeface="Calibri"/>
              </a:rPr>
              <a:pPr marL="0" indent="0" algn="ctr"/>
              <a:t>0%</a:t>
            </a:fld>
            <a:endParaRPr lang="en-CA" sz="2400" b="1" i="0" u="none" strike="noStrike">
              <a:solidFill>
                <a:srgbClr val="000000"/>
              </a:solidFill>
              <a:latin typeface="Calibri"/>
              <a:ea typeface="+mn-ea"/>
              <a:cs typeface="Calibri"/>
            </a:endParaRPr>
          </a:p>
        </xdr:txBody>
      </xdr:sp>
      <xdr:sp macro="" textlink="Backend!N59">
        <xdr:nvSpPr>
          <xdr:cNvPr id="38" name="TextBox 37">
            <a:extLst>
              <a:ext uri="{FF2B5EF4-FFF2-40B4-BE49-F238E27FC236}">
                <a16:creationId xmlns:a16="http://schemas.microsoft.com/office/drawing/2014/main" id="{F4E43589-E739-C4F9-A1D4-28C9E5AF7EB9}"/>
              </a:ext>
            </a:extLst>
          </xdr:cNvPr>
          <xdr:cNvSpPr txBox="1"/>
        </xdr:nvSpPr>
        <xdr:spPr>
          <a:xfrm>
            <a:off x="3741322" y="12454577"/>
            <a:ext cx="1075575" cy="450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BB48D184-C1DA-42E5-BF6D-16F6E1C150B1}" type="TxLink">
              <a:rPr lang="en-US" sz="2400" b="1" i="0" u="none" strike="noStrike">
                <a:solidFill>
                  <a:srgbClr val="000000"/>
                </a:solidFill>
                <a:latin typeface="Calibri"/>
                <a:ea typeface="+mn-ea"/>
                <a:cs typeface="Calibri"/>
              </a:rPr>
              <a:pPr marL="0" indent="0" algn="ctr"/>
              <a:t>0%</a:t>
            </a:fld>
            <a:endParaRPr lang="en-CA" sz="2400" b="1" i="0" u="none" strike="noStrike">
              <a:solidFill>
                <a:srgbClr val="000000"/>
              </a:solidFill>
              <a:latin typeface="Calibri"/>
              <a:ea typeface="+mn-ea"/>
              <a:cs typeface="Calibri"/>
            </a:endParaRPr>
          </a:p>
        </xdr:txBody>
      </xdr:sp>
      <xdr:sp macro="" textlink="Backend!N61">
        <xdr:nvSpPr>
          <xdr:cNvPr id="39" name="TextBox 38">
            <a:extLst>
              <a:ext uri="{FF2B5EF4-FFF2-40B4-BE49-F238E27FC236}">
                <a16:creationId xmlns:a16="http://schemas.microsoft.com/office/drawing/2014/main" id="{4D7F2DFA-32E3-3646-84BF-EAA498EB65C1}"/>
              </a:ext>
            </a:extLst>
          </xdr:cNvPr>
          <xdr:cNvSpPr txBox="1"/>
        </xdr:nvSpPr>
        <xdr:spPr>
          <a:xfrm>
            <a:off x="3741322" y="13339939"/>
            <a:ext cx="1075575" cy="453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3B7D02C9-FF8F-43B9-A19D-BC9652749B6C}" type="TxLink">
              <a:rPr lang="en-US" sz="2400" b="1" i="0" u="none" strike="noStrike">
                <a:solidFill>
                  <a:srgbClr val="000000"/>
                </a:solidFill>
                <a:latin typeface="Calibri"/>
                <a:ea typeface="+mn-ea"/>
                <a:cs typeface="Calibri"/>
              </a:rPr>
              <a:pPr marL="0" indent="0" algn="ctr"/>
              <a:t>0%</a:t>
            </a:fld>
            <a:endParaRPr lang="en-CA" sz="2400" b="1" i="0" u="none" strike="noStrike">
              <a:solidFill>
                <a:srgbClr val="000000"/>
              </a:solidFill>
              <a:latin typeface="Calibri"/>
              <a:ea typeface="+mn-ea"/>
              <a:cs typeface="Calibri"/>
            </a:endParaRPr>
          </a:p>
        </xdr:txBody>
      </xdr:sp>
      <xdr:sp macro="" textlink="Backend!N63">
        <xdr:nvSpPr>
          <xdr:cNvPr id="40" name="TextBox 39">
            <a:extLst>
              <a:ext uri="{FF2B5EF4-FFF2-40B4-BE49-F238E27FC236}">
                <a16:creationId xmlns:a16="http://schemas.microsoft.com/office/drawing/2014/main" id="{0A919260-C4F8-19BC-9D13-1C2B3C6B9934}"/>
              </a:ext>
            </a:extLst>
          </xdr:cNvPr>
          <xdr:cNvSpPr txBox="1"/>
        </xdr:nvSpPr>
        <xdr:spPr>
          <a:xfrm>
            <a:off x="3741322" y="14221321"/>
            <a:ext cx="1075575" cy="4627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50C37CD2-DAD8-4A07-8B20-BAD54B304C61}" type="TxLink">
              <a:rPr lang="en-US" sz="2400" b="1" i="0" u="none" strike="noStrike">
                <a:solidFill>
                  <a:srgbClr val="000000"/>
                </a:solidFill>
                <a:latin typeface="Calibri"/>
                <a:ea typeface="+mn-ea"/>
                <a:cs typeface="Calibri"/>
              </a:rPr>
              <a:pPr marL="0" indent="0" algn="ctr"/>
              <a:t>0%</a:t>
            </a:fld>
            <a:endParaRPr lang="en-CA" sz="2400" b="1" i="0" u="none" strike="noStrike">
              <a:solidFill>
                <a:srgbClr val="000000"/>
              </a:solidFill>
              <a:latin typeface="Calibri"/>
              <a:ea typeface="+mn-ea"/>
              <a:cs typeface="Calibri"/>
            </a:endParaRPr>
          </a:p>
        </xdr:txBody>
      </xdr:sp>
    </xdr:grpSp>
    <xdr:clientData/>
  </xdr:twoCellAnchor>
  <xdr:twoCellAnchor>
    <xdr:from>
      <xdr:col>0</xdr:col>
      <xdr:colOff>397781</xdr:colOff>
      <xdr:row>8</xdr:row>
      <xdr:rowOff>34494</xdr:rowOff>
    </xdr:from>
    <xdr:to>
      <xdr:col>8</xdr:col>
      <xdr:colOff>113175</xdr:colOff>
      <xdr:row>10</xdr:row>
      <xdr:rowOff>2592548</xdr:rowOff>
    </xdr:to>
    <xdr:grpSp>
      <xdr:nvGrpSpPr>
        <xdr:cNvPr id="4" name="Group 3">
          <a:extLst>
            <a:ext uri="{FF2B5EF4-FFF2-40B4-BE49-F238E27FC236}">
              <a16:creationId xmlns:a16="http://schemas.microsoft.com/office/drawing/2014/main" id="{4F4B2591-2B5A-52D7-D67E-E72A3A768F29}"/>
            </a:ext>
          </a:extLst>
        </xdr:cNvPr>
        <xdr:cNvGrpSpPr/>
      </xdr:nvGrpSpPr>
      <xdr:grpSpPr>
        <a:xfrm>
          <a:off x="397781" y="3344432"/>
          <a:ext cx="11812144" cy="3117649"/>
          <a:chOff x="397781" y="3506788"/>
          <a:chExt cx="11699576" cy="3120896"/>
        </a:xfrm>
      </xdr:grpSpPr>
      <xdr:pic>
        <xdr:nvPicPr>
          <xdr:cNvPr id="25" name="Picture 24">
            <a:extLst>
              <a:ext uri="{FF2B5EF4-FFF2-40B4-BE49-F238E27FC236}">
                <a16:creationId xmlns:a16="http://schemas.microsoft.com/office/drawing/2014/main" id="{EFD40B83-D330-DFBA-6C91-EF4CDF1E1B3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97781" y="3540979"/>
            <a:ext cx="11592069" cy="3086705"/>
          </a:xfrm>
          <a:prstGeom prst="rect">
            <a:avLst/>
          </a:prstGeom>
        </xdr:spPr>
      </xdr:pic>
      <xdr:graphicFrame macro="">
        <xdr:nvGraphicFramePr>
          <xdr:cNvPr id="3" name="Chart 2">
            <a:extLst>
              <a:ext uri="{FF2B5EF4-FFF2-40B4-BE49-F238E27FC236}">
                <a16:creationId xmlns:a16="http://schemas.microsoft.com/office/drawing/2014/main" id="{05C09282-2002-2B48-79A4-0AB2CDFF2B77}"/>
              </a:ext>
            </a:extLst>
          </xdr:cNvPr>
          <xdr:cNvGraphicFramePr/>
        </xdr:nvGraphicFramePr>
        <xdr:xfrm>
          <a:off x="4921448" y="3506788"/>
          <a:ext cx="2337691" cy="2337691"/>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7" name="Chart 6">
            <a:extLst>
              <a:ext uri="{FF2B5EF4-FFF2-40B4-BE49-F238E27FC236}">
                <a16:creationId xmlns:a16="http://schemas.microsoft.com/office/drawing/2014/main" id="{CEA8ACC9-1C50-5BB6-F4B5-664CC5CB06E6}"/>
              </a:ext>
            </a:extLst>
          </xdr:cNvPr>
          <xdr:cNvGraphicFramePr/>
        </xdr:nvGraphicFramePr>
        <xdr:xfrm>
          <a:off x="7335802" y="3507448"/>
          <a:ext cx="2338267" cy="2337691"/>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10" name="Chart 9">
            <a:extLst>
              <a:ext uri="{FF2B5EF4-FFF2-40B4-BE49-F238E27FC236}">
                <a16:creationId xmlns:a16="http://schemas.microsoft.com/office/drawing/2014/main" id="{F95F9132-C17E-DBDA-D74C-F491AE857706}"/>
              </a:ext>
            </a:extLst>
          </xdr:cNvPr>
          <xdr:cNvGraphicFramePr/>
        </xdr:nvGraphicFramePr>
        <xdr:xfrm>
          <a:off x="9757935" y="3508372"/>
          <a:ext cx="2339422" cy="2337691"/>
        </xdr:xfrm>
        <a:graphic>
          <a:graphicData uri="http://schemas.openxmlformats.org/drawingml/2006/chart">
            <c:chart xmlns:c="http://schemas.openxmlformats.org/drawingml/2006/chart" xmlns:r="http://schemas.openxmlformats.org/officeDocument/2006/relationships" r:id="rId8"/>
          </a:graphicData>
        </a:graphic>
      </xdr:graphicFrame>
      <xdr:sp macro="" textlink="">
        <xdr:nvSpPr>
          <xdr:cNvPr id="44" name="Minus Sign 43">
            <a:extLst>
              <a:ext uri="{FF2B5EF4-FFF2-40B4-BE49-F238E27FC236}">
                <a16:creationId xmlns:a16="http://schemas.microsoft.com/office/drawing/2014/main" id="{CBB15059-97FC-6522-47C6-3D4DC3874A08}"/>
              </a:ext>
            </a:extLst>
          </xdr:cNvPr>
          <xdr:cNvSpPr/>
        </xdr:nvSpPr>
        <xdr:spPr>
          <a:xfrm>
            <a:off x="4839756" y="4542412"/>
            <a:ext cx="505132" cy="271541"/>
          </a:xfrm>
          <a:prstGeom prst="mathMinus">
            <a:avLst/>
          </a:prstGeom>
          <a:solidFill>
            <a:schemeClr val="tx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sp macro="" textlink="">
        <xdr:nvSpPr>
          <xdr:cNvPr id="46" name="Minus Sign 45">
            <a:extLst>
              <a:ext uri="{FF2B5EF4-FFF2-40B4-BE49-F238E27FC236}">
                <a16:creationId xmlns:a16="http://schemas.microsoft.com/office/drawing/2014/main" id="{A5E4014B-4FAA-19C9-0D2D-9C10F60479B2}"/>
              </a:ext>
            </a:extLst>
          </xdr:cNvPr>
          <xdr:cNvSpPr/>
        </xdr:nvSpPr>
        <xdr:spPr>
          <a:xfrm>
            <a:off x="7255648" y="4542412"/>
            <a:ext cx="505378" cy="271541"/>
          </a:xfrm>
          <a:prstGeom prst="mathMinus">
            <a:avLst/>
          </a:prstGeom>
          <a:solidFill>
            <a:schemeClr val="tx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sp macro="" textlink="">
        <xdr:nvSpPr>
          <xdr:cNvPr id="47" name="Minus Sign 46">
            <a:extLst>
              <a:ext uri="{FF2B5EF4-FFF2-40B4-BE49-F238E27FC236}">
                <a16:creationId xmlns:a16="http://schemas.microsoft.com/office/drawing/2014/main" id="{5F9E9302-33E6-3FBF-D205-325ABC3E8BD1}"/>
              </a:ext>
            </a:extLst>
          </xdr:cNvPr>
          <xdr:cNvSpPr/>
        </xdr:nvSpPr>
        <xdr:spPr>
          <a:xfrm>
            <a:off x="9671846" y="4542412"/>
            <a:ext cx="505378" cy="271541"/>
          </a:xfrm>
          <a:prstGeom prst="mathMinus">
            <a:avLst/>
          </a:prstGeom>
          <a:solidFill>
            <a:schemeClr val="tx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grpSp>
    <xdr:clientData/>
  </xdr:twoCellAnchor>
  <xdr:twoCellAnchor editAs="oneCell">
    <xdr:from>
      <xdr:col>1</xdr:col>
      <xdr:colOff>0</xdr:colOff>
      <xdr:row>32</xdr:row>
      <xdr:rowOff>9687</xdr:rowOff>
    </xdr:from>
    <xdr:to>
      <xdr:col>6</xdr:col>
      <xdr:colOff>811846</xdr:colOff>
      <xdr:row>32</xdr:row>
      <xdr:rowOff>1524905</xdr:rowOff>
    </xdr:to>
    <xdr:pic>
      <xdr:nvPicPr>
        <xdr:cNvPr id="13" name="Picture 12">
          <a:extLst>
            <a:ext uri="{FF2B5EF4-FFF2-40B4-BE49-F238E27FC236}">
              <a16:creationId xmlns:a16="http://schemas.microsoft.com/office/drawing/2014/main" id="{98BB4881-CB79-75F7-F7DC-4CD3E12B74F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02545" y="14506964"/>
          <a:ext cx="9253944" cy="1515218"/>
        </a:xfrm>
        <a:prstGeom prst="rect">
          <a:avLst/>
        </a:prstGeom>
      </xdr:spPr>
    </xdr:pic>
    <xdr:clientData/>
  </xdr:twoCellAnchor>
  <xdr:twoCellAnchor>
    <xdr:from>
      <xdr:col>0</xdr:col>
      <xdr:colOff>303431</xdr:colOff>
      <xdr:row>32</xdr:row>
      <xdr:rowOff>317523</xdr:rowOff>
    </xdr:from>
    <xdr:to>
      <xdr:col>6</xdr:col>
      <xdr:colOff>793750</xdr:colOff>
      <xdr:row>32</xdr:row>
      <xdr:rowOff>1593163</xdr:rowOff>
    </xdr:to>
    <xdr:graphicFrame macro="">
      <xdr:nvGraphicFramePr>
        <xdr:cNvPr id="16" name="Chart 15">
          <a:extLst>
            <a:ext uri="{FF2B5EF4-FFF2-40B4-BE49-F238E27FC236}">
              <a16:creationId xmlns:a16="http://schemas.microsoft.com/office/drawing/2014/main" id="{F503610D-8533-4D93-819C-D9DDA47860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7413620</xdr:colOff>
      <xdr:row>1</xdr:row>
      <xdr:rowOff>18520</xdr:rowOff>
    </xdr:from>
    <xdr:to>
      <xdr:col>4</xdr:col>
      <xdr:colOff>152485</xdr:colOff>
      <xdr:row>3</xdr:row>
      <xdr:rowOff>210275</xdr:rowOff>
    </xdr:to>
    <xdr:pic>
      <xdr:nvPicPr>
        <xdr:cNvPr id="4" name="Picture 3">
          <a:extLst>
            <a:ext uri="{FF2B5EF4-FFF2-40B4-BE49-F238E27FC236}">
              <a16:creationId xmlns:a16="http://schemas.microsoft.com/office/drawing/2014/main" id="{F53E88D1-FD6A-4210-B6B9-E6F9B035C85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6895" b="7025"/>
        <a:stretch/>
      </xdr:blipFill>
      <xdr:spPr>
        <a:xfrm>
          <a:off x="7810495" y="209020"/>
          <a:ext cx="4287928" cy="1588755"/>
        </a:xfrm>
        <a:prstGeom prst="rect">
          <a:avLst/>
        </a:prstGeom>
      </xdr:spPr>
    </xdr:pic>
    <xdr:clientData/>
  </xdr:twoCellAnchor>
  <xdr:twoCellAnchor editAs="oneCell">
    <xdr:from>
      <xdr:col>1</xdr:col>
      <xdr:colOff>4748579</xdr:colOff>
      <xdr:row>47</xdr:row>
      <xdr:rowOff>21984</xdr:rowOff>
    </xdr:from>
    <xdr:to>
      <xdr:col>1</xdr:col>
      <xdr:colOff>6847790</xdr:colOff>
      <xdr:row>48</xdr:row>
      <xdr:rowOff>17</xdr:rowOff>
    </xdr:to>
    <xdr:pic>
      <xdr:nvPicPr>
        <xdr:cNvPr id="2" name="Picture 1">
          <a:extLst>
            <a:ext uri="{FF2B5EF4-FFF2-40B4-BE49-F238E27FC236}">
              <a16:creationId xmlns:a16="http://schemas.microsoft.com/office/drawing/2014/main" id="{3C6F0EC8-B78B-45F5-ADDE-8F97BC73371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262" b="33277"/>
        <a:stretch/>
      </xdr:blipFill>
      <xdr:spPr>
        <a:xfrm>
          <a:off x="5148629" y="16547859"/>
          <a:ext cx="2099211" cy="2923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261958</xdr:colOff>
      <xdr:row>1</xdr:row>
      <xdr:rowOff>17859</xdr:rowOff>
    </xdr:from>
    <xdr:to>
      <xdr:col>8</xdr:col>
      <xdr:colOff>144367</xdr:colOff>
      <xdr:row>3</xdr:row>
      <xdr:rowOff>210753</xdr:rowOff>
    </xdr:to>
    <xdr:pic>
      <xdr:nvPicPr>
        <xdr:cNvPr id="4" name="Picture 3">
          <a:extLst>
            <a:ext uri="{FF2B5EF4-FFF2-40B4-BE49-F238E27FC236}">
              <a16:creationId xmlns:a16="http://schemas.microsoft.com/office/drawing/2014/main" id="{4C9E48A6-E05E-41B8-9D28-BD6685F3C69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6895" b="7025"/>
        <a:stretch/>
      </xdr:blipFill>
      <xdr:spPr>
        <a:xfrm>
          <a:off x="7828381" y="208359"/>
          <a:ext cx="4288912" cy="1585925"/>
        </a:xfrm>
        <a:prstGeom prst="rect">
          <a:avLst/>
        </a:prstGeom>
      </xdr:spPr>
    </xdr:pic>
    <xdr:clientData/>
  </xdr:twoCellAnchor>
  <xdr:twoCellAnchor editAs="oneCell">
    <xdr:from>
      <xdr:col>3</xdr:col>
      <xdr:colOff>1972379</xdr:colOff>
      <xdr:row>56</xdr:row>
      <xdr:rowOff>30414</xdr:rowOff>
    </xdr:from>
    <xdr:to>
      <xdr:col>4</xdr:col>
      <xdr:colOff>1888101</xdr:colOff>
      <xdr:row>57</xdr:row>
      <xdr:rowOff>8604</xdr:rowOff>
    </xdr:to>
    <xdr:pic>
      <xdr:nvPicPr>
        <xdr:cNvPr id="6" name="Picture 5">
          <a:extLst>
            <a:ext uri="{FF2B5EF4-FFF2-40B4-BE49-F238E27FC236}">
              <a16:creationId xmlns:a16="http://schemas.microsoft.com/office/drawing/2014/main" id="{D8CA19BB-7B1A-4373-A56B-EE31B2A2856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262" b="33277"/>
        <a:stretch/>
      </xdr:blipFill>
      <xdr:spPr>
        <a:xfrm>
          <a:off x="5175787" y="17573960"/>
          <a:ext cx="2101459" cy="2915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223425</xdr:colOff>
      <xdr:row>0</xdr:row>
      <xdr:rowOff>130251</xdr:rowOff>
    </xdr:from>
    <xdr:to>
      <xdr:col>2</xdr:col>
      <xdr:colOff>2351943</xdr:colOff>
      <xdr:row>3</xdr:row>
      <xdr:rowOff>28575</xdr:rowOff>
    </xdr:to>
    <xdr:pic>
      <xdr:nvPicPr>
        <xdr:cNvPr id="2" name="Picture 1">
          <a:extLst>
            <a:ext uri="{FF2B5EF4-FFF2-40B4-BE49-F238E27FC236}">
              <a16:creationId xmlns:a16="http://schemas.microsoft.com/office/drawing/2014/main" id="{3E37AB9B-174E-4DBF-A15E-034CD65ED75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6895" b="7025"/>
        <a:stretch/>
      </xdr:blipFill>
      <xdr:spPr>
        <a:xfrm>
          <a:off x="223425" y="130251"/>
          <a:ext cx="4004210" cy="1476177"/>
        </a:xfrm>
        <a:prstGeom prst="rect">
          <a:avLst/>
        </a:prstGeom>
      </xdr:spPr>
    </xdr:pic>
    <xdr:clientData/>
  </xdr:twoCellAnchor>
  <xdr:twoCellAnchor editAs="oneCell">
    <xdr:from>
      <xdr:col>5</xdr:col>
      <xdr:colOff>656011</xdr:colOff>
      <xdr:row>41</xdr:row>
      <xdr:rowOff>61138</xdr:rowOff>
    </xdr:from>
    <xdr:to>
      <xdr:col>7</xdr:col>
      <xdr:colOff>106198</xdr:colOff>
      <xdr:row>42</xdr:row>
      <xdr:rowOff>30725</xdr:rowOff>
    </xdr:to>
    <xdr:pic>
      <xdr:nvPicPr>
        <xdr:cNvPr id="3" name="Picture 2">
          <a:extLst>
            <a:ext uri="{FF2B5EF4-FFF2-40B4-BE49-F238E27FC236}">
              <a16:creationId xmlns:a16="http://schemas.microsoft.com/office/drawing/2014/main" id="{4A39E135-F6B6-4FB2-A324-266E28390A4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262" b="33277"/>
        <a:stretch/>
      </xdr:blipFill>
      <xdr:spPr>
        <a:xfrm>
          <a:off x="10588129" y="21369485"/>
          <a:ext cx="2107969" cy="28452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1436868</xdr:colOff>
      <xdr:row>6</xdr:row>
      <xdr:rowOff>675488</xdr:rowOff>
    </xdr:from>
    <xdr:to>
      <xdr:col>3</xdr:col>
      <xdr:colOff>295324</xdr:colOff>
      <xdr:row>7</xdr:row>
      <xdr:rowOff>28392</xdr:rowOff>
    </xdr:to>
    <mc:AlternateContent xmlns:mc="http://schemas.openxmlformats.org/markup-compatibility/2006" xmlns:a14="http://schemas.microsoft.com/office/drawing/2010/main">
      <mc:Choice Requires="a14">
        <xdr:graphicFrame macro="">
          <xdr:nvGraphicFramePr>
            <xdr:cNvPr id="2" name="Importance 1">
              <a:extLst>
                <a:ext uri="{FF2B5EF4-FFF2-40B4-BE49-F238E27FC236}">
                  <a16:creationId xmlns:a16="http://schemas.microsoft.com/office/drawing/2014/main" id="{308D15E7-08B9-6F19-047F-6B17D593D5B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Importance 1"/>
            </a:graphicData>
          </a:graphic>
        </xdr:graphicFrame>
      </mc:Choice>
      <mc:Fallback xmlns="">
        <xdr:sp macro="" textlink="">
          <xdr:nvSpPr>
            <xdr:cNvPr id="0" name=""/>
            <xdr:cNvSpPr>
              <a:spLocks noTextEdit="1"/>
            </xdr:cNvSpPr>
          </xdr:nvSpPr>
          <xdr:spPr>
            <a:xfrm>
              <a:off x="1839849" y="2406475"/>
              <a:ext cx="1807542" cy="1441077"/>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editAs="oneCell">
    <xdr:from>
      <xdr:col>3</xdr:col>
      <xdr:colOff>359136</xdr:colOff>
      <xdr:row>6</xdr:row>
      <xdr:rowOff>675488</xdr:rowOff>
    </xdr:from>
    <xdr:to>
      <xdr:col>3</xdr:col>
      <xdr:colOff>2163898</xdr:colOff>
      <xdr:row>7</xdr:row>
      <xdr:rowOff>28392</xdr:rowOff>
    </xdr:to>
    <mc:AlternateContent xmlns:mc="http://schemas.openxmlformats.org/markup-compatibility/2006" xmlns:a14="http://schemas.microsoft.com/office/drawing/2010/main">
      <mc:Choice Requires="a14">
        <xdr:graphicFrame macro="">
          <xdr:nvGraphicFramePr>
            <xdr:cNvPr id="3" name="Type 1">
              <a:extLst>
                <a:ext uri="{FF2B5EF4-FFF2-40B4-BE49-F238E27FC236}">
                  <a16:creationId xmlns:a16="http://schemas.microsoft.com/office/drawing/2014/main" id="{3A136CE8-B623-C3A1-5ED7-B8C789A4DA97}"/>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Type 1"/>
            </a:graphicData>
          </a:graphic>
        </xdr:graphicFrame>
      </mc:Choice>
      <mc:Fallback xmlns="">
        <xdr:sp macro="" textlink="">
          <xdr:nvSpPr>
            <xdr:cNvPr id="0" name=""/>
            <xdr:cNvSpPr>
              <a:spLocks noTextEdit="1"/>
            </xdr:cNvSpPr>
          </xdr:nvSpPr>
          <xdr:spPr>
            <a:xfrm>
              <a:off x="3711203" y="2406475"/>
              <a:ext cx="1800000" cy="1441077"/>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editAs="oneCell">
    <xdr:from>
      <xdr:col>3</xdr:col>
      <xdr:colOff>2222948</xdr:colOff>
      <xdr:row>6</xdr:row>
      <xdr:rowOff>675488</xdr:rowOff>
    </xdr:from>
    <xdr:to>
      <xdr:col>4</xdr:col>
      <xdr:colOff>1695486</xdr:colOff>
      <xdr:row>7</xdr:row>
      <xdr:rowOff>28392</xdr:rowOff>
    </xdr:to>
    <mc:AlternateContent xmlns:mc="http://schemas.openxmlformats.org/markup-compatibility/2006" xmlns:a14="http://schemas.microsoft.com/office/drawing/2010/main">
      <mc:Choice Requires="a14">
        <xdr:graphicFrame macro="">
          <xdr:nvGraphicFramePr>
            <xdr:cNvPr id="4" name="Intervals 1">
              <a:extLst>
                <a:ext uri="{FF2B5EF4-FFF2-40B4-BE49-F238E27FC236}">
                  <a16:creationId xmlns:a16="http://schemas.microsoft.com/office/drawing/2014/main" id="{6D0B65EA-FFC2-0A13-EF39-6E4CEA94239E}"/>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Intervals 1"/>
            </a:graphicData>
          </a:graphic>
        </xdr:graphicFrame>
      </mc:Choice>
      <mc:Fallback xmlns="">
        <xdr:sp macro="" textlink="">
          <xdr:nvSpPr>
            <xdr:cNvPr id="0" name=""/>
            <xdr:cNvSpPr>
              <a:spLocks noTextEdit="1"/>
            </xdr:cNvSpPr>
          </xdr:nvSpPr>
          <xdr:spPr>
            <a:xfrm>
              <a:off x="5575015" y="2406475"/>
              <a:ext cx="1794074" cy="1441077"/>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editAs="oneCell">
    <xdr:from>
      <xdr:col>4</xdr:col>
      <xdr:colOff>1754536</xdr:colOff>
      <xdr:row>6</xdr:row>
      <xdr:rowOff>675488</xdr:rowOff>
    </xdr:from>
    <xdr:to>
      <xdr:col>5</xdr:col>
      <xdr:colOff>1227073</xdr:colOff>
      <xdr:row>7</xdr:row>
      <xdr:rowOff>28392</xdr:rowOff>
    </xdr:to>
    <mc:AlternateContent xmlns:mc="http://schemas.openxmlformats.org/markup-compatibility/2006" xmlns:a14="http://schemas.microsoft.com/office/drawing/2010/main">
      <mc:Choice Requires="a14">
        <xdr:graphicFrame macro="">
          <xdr:nvGraphicFramePr>
            <xdr:cNvPr id="5" name="Outcome 1">
              <a:extLst>
                <a:ext uri="{FF2B5EF4-FFF2-40B4-BE49-F238E27FC236}">
                  <a16:creationId xmlns:a16="http://schemas.microsoft.com/office/drawing/2014/main" id="{13909F93-1080-5B7B-1D70-B94CAFCAC8A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Outcome 1"/>
            </a:graphicData>
          </a:graphic>
        </xdr:graphicFrame>
      </mc:Choice>
      <mc:Fallback xmlns="">
        <xdr:sp macro="" textlink="">
          <xdr:nvSpPr>
            <xdr:cNvPr id="0" name=""/>
            <xdr:cNvSpPr>
              <a:spLocks noTextEdit="1"/>
            </xdr:cNvSpPr>
          </xdr:nvSpPr>
          <xdr:spPr>
            <a:xfrm>
              <a:off x="7432901" y="2406475"/>
              <a:ext cx="1794073" cy="1441077"/>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xdr:from>
      <xdr:col>5</xdr:col>
      <xdr:colOff>1337701</xdr:colOff>
      <xdr:row>6</xdr:row>
      <xdr:rowOff>0</xdr:rowOff>
    </xdr:from>
    <xdr:to>
      <xdr:col>8</xdr:col>
      <xdr:colOff>806952</xdr:colOff>
      <xdr:row>8</xdr:row>
      <xdr:rowOff>21009</xdr:rowOff>
    </xdr:to>
    <xdr:graphicFrame macro="">
      <xdr:nvGraphicFramePr>
        <xdr:cNvPr id="11" name="Chart 8">
          <a:extLst>
            <a:ext uri="{FF2B5EF4-FFF2-40B4-BE49-F238E27FC236}">
              <a16:creationId xmlns:a16="http://schemas.microsoft.com/office/drawing/2014/main" id="{8C8A0DBD-4BFE-14C1-5F90-4F523D1B01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editAs="oneCell">
    <xdr:from>
      <xdr:col>5</xdr:col>
      <xdr:colOff>2252752</xdr:colOff>
      <xdr:row>0</xdr:row>
      <xdr:rowOff>127795</xdr:rowOff>
    </xdr:from>
    <xdr:to>
      <xdr:col>9</xdr:col>
      <xdr:colOff>207428</xdr:colOff>
      <xdr:row>3</xdr:row>
      <xdr:rowOff>189098</xdr:rowOff>
    </xdr:to>
    <xdr:pic>
      <xdr:nvPicPr>
        <xdr:cNvPr id="13" name="Picture 12">
          <a:extLst>
            <a:ext uri="{FF2B5EF4-FFF2-40B4-BE49-F238E27FC236}">
              <a16:creationId xmlns:a16="http://schemas.microsoft.com/office/drawing/2014/main" id="{156768A1-D55E-BA92-4577-BD18144DEFE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8517" b="8276"/>
        <a:stretch/>
      </xdr:blipFill>
      <xdr:spPr>
        <a:xfrm>
          <a:off x="10257955" y="127795"/>
          <a:ext cx="3614330" cy="1279943"/>
        </a:xfrm>
        <a:prstGeom prst="rect">
          <a:avLst/>
        </a:prstGeom>
      </xdr:spPr>
    </xdr:pic>
    <xdr:clientData/>
  </xdr:twoCellAnchor>
  <xdr:twoCellAnchor editAs="oneCell">
    <xdr:from>
      <xdr:col>4</xdr:col>
      <xdr:colOff>369007</xdr:colOff>
      <xdr:row>56</xdr:row>
      <xdr:rowOff>30414</xdr:rowOff>
    </xdr:from>
    <xdr:to>
      <xdr:col>5</xdr:col>
      <xdr:colOff>141855</xdr:colOff>
      <xdr:row>57</xdr:row>
      <xdr:rowOff>9663</xdr:rowOff>
    </xdr:to>
    <xdr:pic>
      <xdr:nvPicPr>
        <xdr:cNvPr id="14" name="Picture 13">
          <a:extLst>
            <a:ext uri="{FF2B5EF4-FFF2-40B4-BE49-F238E27FC236}">
              <a16:creationId xmlns:a16="http://schemas.microsoft.com/office/drawing/2014/main" id="{700359F1-57B7-46FC-B76A-F810AB81BD1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34262" b="33277"/>
        <a:stretch/>
      </xdr:blipFill>
      <xdr:spPr>
        <a:xfrm>
          <a:off x="6041674" y="19710123"/>
          <a:ext cx="2101181" cy="291457"/>
        </a:xfrm>
        <a:prstGeom prst="rect">
          <a:avLst/>
        </a:prstGeom>
      </xdr:spPr>
    </xdr:pic>
    <xdr:clientData/>
  </xdr:twoCellAnchor>
  <xdr:twoCellAnchor>
    <xdr:from>
      <xdr:col>0</xdr:col>
      <xdr:colOff>245129</xdr:colOff>
      <xdr:row>1</xdr:row>
      <xdr:rowOff>560297</xdr:rowOff>
    </xdr:from>
    <xdr:to>
      <xdr:col>5</xdr:col>
      <xdr:colOff>2199154</xdr:colOff>
      <xdr:row>6</xdr:row>
      <xdr:rowOff>504264</xdr:rowOff>
    </xdr:to>
    <xdr:graphicFrame macro="">
      <xdr:nvGraphicFramePr>
        <xdr:cNvPr id="6" name="Chart 5">
          <a:extLst>
            <a:ext uri="{FF2B5EF4-FFF2-40B4-BE49-F238E27FC236}">
              <a16:creationId xmlns:a16="http://schemas.microsoft.com/office/drawing/2014/main" id="{318FB2F8-2CEF-4EC3-A9E8-1996261B1E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167202</xdr:colOff>
      <xdr:row>6</xdr:row>
      <xdr:rowOff>661818</xdr:rowOff>
    </xdr:from>
    <xdr:to>
      <xdr:col>1</xdr:col>
      <xdr:colOff>1280947</xdr:colOff>
      <xdr:row>7</xdr:row>
      <xdr:rowOff>16172</xdr:rowOff>
    </xdr:to>
    <xdr:sp macro="" textlink="">
      <xdr:nvSpPr>
        <xdr:cNvPr id="8" name="TextBox 7">
          <a:extLst>
            <a:ext uri="{FF2B5EF4-FFF2-40B4-BE49-F238E27FC236}">
              <a16:creationId xmlns:a16="http://schemas.microsoft.com/office/drawing/2014/main" id="{3E72A9A5-BFCD-893F-A167-9F647B9A8608}"/>
            </a:ext>
          </a:extLst>
        </xdr:cNvPr>
        <xdr:cNvSpPr txBox="1"/>
      </xdr:nvSpPr>
      <xdr:spPr>
        <a:xfrm>
          <a:off x="566815" y="2375224"/>
          <a:ext cx="1113745" cy="144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rIns="36000" bIns="36000" rtlCol="0" anchor="t"/>
        <a:lstStyle/>
        <a:p>
          <a:r>
            <a:rPr lang="en-CA" sz="1400" b="1" i="1" u="sng">
              <a:solidFill>
                <a:sysClr val="windowText" lastClr="000000"/>
              </a:solidFill>
            </a:rPr>
            <a:t>ATTENTION:</a:t>
          </a:r>
        </a:p>
        <a:p>
          <a:r>
            <a:rPr lang="en-CA" sz="1150" i="1">
              <a:solidFill>
                <a:sysClr val="windowText" lastClr="000000"/>
              </a:solidFill>
            </a:rPr>
            <a:t>Please click </a:t>
          </a:r>
        </a:p>
        <a:p>
          <a:r>
            <a:rPr lang="en-CA" sz="1150" b="1" i="1">
              <a:solidFill>
                <a:sysClr val="windowText" lastClr="000000"/>
              </a:solidFill>
            </a:rPr>
            <a:t>'Refresh All' </a:t>
          </a:r>
          <a:r>
            <a:rPr lang="en-CA" sz="1150" i="1">
              <a:solidFill>
                <a:sysClr val="windowText" lastClr="000000"/>
              </a:solidFill>
            </a:rPr>
            <a:t>on the Date tab, or press </a:t>
          </a:r>
          <a:r>
            <a:rPr lang="en-CA" sz="1150" b="1" i="1">
              <a:solidFill>
                <a:sysClr val="windowText" lastClr="000000"/>
              </a:solidFill>
            </a:rPr>
            <a:t>Ctrl+Alt+F5 </a:t>
          </a:r>
          <a:r>
            <a:rPr lang="en-CA" sz="1150" i="1">
              <a:solidFill>
                <a:sysClr val="windowText" lastClr="000000"/>
              </a:solidFill>
            </a:rPr>
            <a:t>to update</a:t>
          </a:r>
        </a:p>
        <a:p>
          <a:r>
            <a:rPr lang="en-CA" sz="1150" i="1">
              <a:solidFill>
                <a:sysClr val="windowText" lastClr="000000"/>
              </a:solidFill>
            </a:rPr>
            <a:t>(3x if necessary).</a:t>
          </a:r>
        </a:p>
      </xdr:txBody>
    </xdr:sp>
    <xdr:clientData/>
  </xdr:twoCellAnchor>
</xdr:wsDr>
</file>

<file path=xl/drawings/drawing7.xml><?xml version="1.0" encoding="utf-8"?>
<c:userShapes xmlns:c="http://schemas.openxmlformats.org/drawingml/2006/chart">
  <cdr:relSizeAnchor xmlns:cdr="http://schemas.openxmlformats.org/drawingml/2006/chartDrawing">
    <cdr:from>
      <cdr:x>0.89681</cdr:x>
      <cdr:y>0.33822</cdr:y>
    </cdr:from>
    <cdr:to>
      <cdr:x>0.99878</cdr:x>
      <cdr:y>0.62749</cdr:y>
    </cdr:to>
    <cdr:sp macro="" textlink="Backend!$S$21">
      <cdr:nvSpPr>
        <cdr:cNvPr id="3" name="TextBox 2">
          <a:extLst xmlns:a="http://schemas.openxmlformats.org/drawingml/2006/main">
            <a:ext uri="{FF2B5EF4-FFF2-40B4-BE49-F238E27FC236}">
              <a16:creationId xmlns:a16="http://schemas.microsoft.com/office/drawing/2014/main" id="{E6DB43B8-647F-B0C7-FEEA-90174761BC78}"/>
            </a:ext>
          </a:extLst>
        </cdr:cNvPr>
        <cdr:cNvSpPr txBox="1"/>
      </cdr:nvSpPr>
      <cdr:spPr>
        <a:xfrm xmlns:a="http://schemas.openxmlformats.org/drawingml/2006/main">
          <a:off x="8927741" y="498287"/>
          <a:ext cx="1015104" cy="426172"/>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5C44F44D-C7EB-4DDC-9CFD-EBD1FB8E6530}" type="TxLink">
            <a:rPr lang="en-US" sz="3200" b="1" i="0" u="none" strike="noStrike" kern="1200">
              <a:solidFill>
                <a:schemeClr val="accent2"/>
              </a:solidFill>
              <a:latin typeface="Calibri"/>
              <a:cs typeface="Calibri"/>
            </a:rPr>
            <a:pPr algn="ctr"/>
            <a:t>0%</a:t>
          </a:fld>
          <a:endParaRPr lang="en-CA" sz="3200" b="1" kern="1200">
            <a:solidFill>
              <a:schemeClr val="accent2"/>
            </a:solidFill>
          </a:endParaRPr>
        </a:p>
      </cdr:txBody>
    </cdr:sp>
  </cdr:relSizeAnchor>
  <cdr:relSizeAnchor xmlns:cdr="http://schemas.openxmlformats.org/drawingml/2006/chartDrawing">
    <cdr:from>
      <cdr:x>0.89391</cdr:x>
      <cdr:y>0.10282</cdr:y>
    </cdr:from>
    <cdr:to>
      <cdr:x>0.99799</cdr:x>
      <cdr:y>0.38274</cdr:y>
    </cdr:to>
    <cdr:sp macro="" textlink="">
      <cdr:nvSpPr>
        <cdr:cNvPr id="4" name="TextBox 3">
          <a:extLst xmlns:a="http://schemas.openxmlformats.org/drawingml/2006/main">
            <a:ext uri="{FF2B5EF4-FFF2-40B4-BE49-F238E27FC236}">
              <a16:creationId xmlns:a16="http://schemas.microsoft.com/office/drawing/2014/main" id="{63C524AE-0787-6C39-61D3-831EA99607B0}"/>
            </a:ext>
          </a:extLst>
        </cdr:cNvPr>
        <cdr:cNvSpPr txBox="1"/>
      </cdr:nvSpPr>
      <cdr:spPr>
        <a:xfrm xmlns:a="http://schemas.openxmlformats.org/drawingml/2006/main">
          <a:off x="8896109" y="151259"/>
          <a:ext cx="1035784" cy="411772"/>
        </a:xfrm>
        <a:prstGeom xmlns:a="http://schemas.openxmlformats.org/drawingml/2006/main" prst="rect">
          <a:avLst/>
        </a:prstGeom>
      </cdr:spPr>
      <cdr:txBody>
        <a:bodyPr xmlns:a="http://schemas.openxmlformats.org/drawingml/2006/main" vertOverflow="clip" wrap="none" rtlCol="0" anchor="ctr"/>
        <a:lstStyle xmlns:a="http://schemas.openxmlformats.org/drawingml/2006/main"/>
        <a:p xmlns:a="http://schemas.openxmlformats.org/drawingml/2006/main">
          <a:pPr algn="ctr"/>
          <a:r>
            <a:rPr lang="en-CA" sz="1000" b="1" kern="1200"/>
            <a:t>OVERALL</a:t>
          </a:r>
          <a:endParaRPr lang="en-CA" sz="1000" b="1" kern="1200" baseline="0"/>
        </a:p>
        <a:p xmlns:a="http://schemas.openxmlformats.org/drawingml/2006/main">
          <a:pPr algn="ctr"/>
          <a:r>
            <a:rPr lang="en-CA" sz="1000" b="1" kern="1200"/>
            <a:t>PROGRESS</a:t>
          </a:r>
        </a:p>
      </cdr:txBody>
    </cdr:sp>
  </cdr:relSizeAnchor>
  <cdr:relSizeAnchor xmlns:cdr="http://schemas.openxmlformats.org/drawingml/2006/chartDrawing">
    <cdr:from>
      <cdr:x>0.02321</cdr:x>
      <cdr:y>0.66667</cdr:y>
    </cdr:from>
    <cdr:to>
      <cdr:x>0.08017</cdr:x>
      <cdr:y>0.85714</cdr:y>
    </cdr:to>
    <cdr:sp macro="" textlink="Backend!$U$5">
      <cdr:nvSpPr>
        <cdr:cNvPr id="5" name="TextBox 4">
          <a:extLst xmlns:a="http://schemas.openxmlformats.org/drawingml/2006/main">
            <a:ext uri="{FF2B5EF4-FFF2-40B4-BE49-F238E27FC236}">
              <a16:creationId xmlns:a16="http://schemas.microsoft.com/office/drawing/2014/main" id="{48489325-32B4-41CB-1A08-88B16E2297C2}"/>
            </a:ext>
          </a:extLst>
        </cdr:cNvPr>
        <cdr:cNvSpPr txBox="1"/>
      </cdr:nvSpPr>
      <cdr:spPr>
        <a:xfrm xmlns:a="http://schemas.openxmlformats.org/drawingml/2006/main">
          <a:off x="231121"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7704D9CB-41D6-4F25-B23A-E51B8E22E95B}"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0.0972</cdr:x>
      <cdr:y>0.66667</cdr:y>
    </cdr:from>
    <cdr:to>
      <cdr:x>0.15416</cdr:x>
      <cdr:y>0.85714</cdr:y>
    </cdr:to>
    <cdr:sp macro="" textlink="Backend!$U$6">
      <cdr:nvSpPr>
        <cdr:cNvPr id="6" name="TextBox 5">
          <a:extLst xmlns:a="http://schemas.openxmlformats.org/drawingml/2006/main">
            <a:ext uri="{FF2B5EF4-FFF2-40B4-BE49-F238E27FC236}">
              <a16:creationId xmlns:a16="http://schemas.microsoft.com/office/drawing/2014/main" id="{9419CF3D-EE2A-F142-DCF7-0036E8EAA1CF}"/>
            </a:ext>
          </a:extLst>
        </cdr:cNvPr>
        <cdr:cNvSpPr txBox="1"/>
      </cdr:nvSpPr>
      <cdr:spPr>
        <a:xfrm xmlns:a="http://schemas.openxmlformats.org/drawingml/2006/main">
          <a:off x="968010"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99BF9489-7250-4DF8-B333-6FB854C2F394}"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0.17119</cdr:x>
      <cdr:y>0.66667</cdr:y>
    </cdr:from>
    <cdr:to>
      <cdr:x>0.22815</cdr:x>
      <cdr:y>0.85714</cdr:y>
    </cdr:to>
    <cdr:sp macro="" textlink="Backend!$U$7">
      <cdr:nvSpPr>
        <cdr:cNvPr id="7" name="TextBox 6">
          <a:extLst xmlns:a="http://schemas.openxmlformats.org/drawingml/2006/main">
            <a:ext uri="{FF2B5EF4-FFF2-40B4-BE49-F238E27FC236}">
              <a16:creationId xmlns:a16="http://schemas.microsoft.com/office/drawing/2014/main" id="{E6CBBC8E-1BB9-80F9-2854-825B0C04CE87}"/>
            </a:ext>
          </a:extLst>
        </cdr:cNvPr>
        <cdr:cNvSpPr txBox="1"/>
      </cdr:nvSpPr>
      <cdr:spPr>
        <a:xfrm xmlns:a="http://schemas.openxmlformats.org/drawingml/2006/main">
          <a:off x="1704899"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C47621D8-F3DB-47E7-B3B3-D83CE5648FDF}"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0.24518</cdr:x>
      <cdr:y>0.66667</cdr:y>
    </cdr:from>
    <cdr:to>
      <cdr:x>0.30214</cdr:x>
      <cdr:y>0.85714</cdr:y>
    </cdr:to>
    <cdr:sp macro="" textlink="Backend!$U$8">
      <cdr:nvSpPr>
        <cdr:cNvPr id="8" name="TextBox 7">
          <a:extLst xmlns:a="http://schemas.openxmlformats.org/drawingml/2006/main">
            <a:ext uri="{FF2B5EF4-FFF2-40B4-BE49-F238E27FC236}">
              <a16:creationId xmlns:a16="http://schemas.microsoft.com/office/drawing/2014/main" id="{3597ABAD-9656-77D2-A0BF-0E19134AD2BF}"/>
            </a:ext>
          </a:extLst>
        </cdr:cNvPr>
        <cdr:cNvSpPr txBox="1"/>
      </cdr:nvSpPr>
      <cdr:spPr>
        <a:xfrm xmlns:a="http://schemas.openxmlformats.org/drawingml/2006/main">
          <a:off x="2441788"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4A4D3A6C-2DF0-4108-99B8-01D9F547692C}"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0.31917</cdr:x>
      <cdr:y>0.66667</cdr:y>
    </cdr:from>
    <cdr:to>
      <cdr:x>0.37613</cdr:x>
      <cdr:y>0.85714</cdr:y>
    </cdr:to>
    <cdr:sp macro="" textlink="Backend!$U$9">
      <cdr:nvSpPr>
        <cdr:cNvPr id="9" name="TextBox 8">
          <a:extLst xmlns:a="http://schemas.openxmlformats.org/drawingml/2006/main">
            <a:ext uri="{FF2B5EF4-FFF2-40B4-BE49-F238E27FC236}">
              <a16:creationId xmlns:a16="http://schemas.microsoft.com/office/drawing/2014/main" id="{F3F83D78-2B90-30F3-2774-877FB3C5EA71}"/>
            </a:ext>
          </a:extLst>
        </cdr:cNvPr>
        <cdr:cNvSpPr txBox="1"/>
      </cdr:nvSpPr>
      <cdr:spPr>
        <a:xfrm xmlns:a="http://schemas.openxmlformats.org/drawingml/2006/main">
          <a:off x="3178677"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99B47164-6DAF-4870-BCD4-7E7B8145EEB2}"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0.39316</cdr:x>
      <cdr:y>0.66667</cdr:y>
    </cdr:from>
    <cdr:to>
      <cdr:x>0.45012</cdr:x>
      <cdr:y>0.85714</cdr:y>
    </cdr:to>
    <cdr:sp macro="" textlink="Backend!$U$10">
      <cdr:nvSpPr>
        <cdr:cNvPr id="10" name="TextBox 9">
          <a:extLst xmlns:a="http://schemas.openxmlformats.org/drawingml/2006/main">
            <a:ext uri="{FF2B5EF4-FFF2-40B4-BE49-F238E27FC236}">
              <a16:creationId xmlns:a16="http://schemas.microsoft.com/office/drawing/2014/main" id="{B75E4A10-2375-111E-F44C-48C67189BEDA}"/>
            </a:ext>
          </a:extLst>
        </cdr:cNvPr>
        <cdr:cNvSpPr txBox="1"/>
      </cdr:nvSpPr>
      <cdr:spPr>
        <a:xfrm xmlns:a="http://schemas.openxmlformats.org/drawingml/2006/main">
          <a:off x="3915566"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441739D9-2EF0-45DA-B8A8-2E825A46A773}"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0.46715</cdr:x>
      <cdr:y>0.66667</cdr:y>
    </cdr:from>
    <cdr:to>
      <cdr:x>0.52411</cdr:x>
      <cdr:y>0.85714</cdr:y>
    </cdr:to>
    <cdr:sp macro="" textlink="Backend!$U$11">
      <cdr:nvSpPr>
        <cdr:cNvPr id="11" name="TextBox 10">
          <a:extLst xmlns:a="http://schemas.openxmlformats.org/drawingml/2006/main">
            <a:ext uri="{FF2B5EF4-FFF2-40B4-BE49-F238E27FC236}">
              <a16:creationId xmlns:a16="http://schemas.microsoft.com/office/drawing/2014/main" id="{4DB919C9-7F15-D29D-CD3F-D83DAF5861DF}"/>
            </a:ext>
          </a:extLst>
        </cdr:cNvPr>
        <cdr:cNvSpPr txBox="1"/>
      </cdr:nvSpPr>
      <cdr:spPr>
        <a:xfrm xmlns:a="http://schemas.openxmlformats.org/drawingml/2006/main">
          <a:off x="4652455"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2FB9C6D-CA07-40EB-BE95-560C3173109D}"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0.54114</cdr:x>
      <cdr:y>0.66667</cdr:y>
    </cdr:from>
    <cdr:to>
      <cdr:x>0.5981</cdr:x>
      <cdr:y>0.85714</cdr:y>
    </cdr:to>
    <cdr:sp macro="" textlink="Backend!$U$12">
      <cdr:nvSpPr>
        <cdr:cNvPr id="12" name="TextBox 11">
          <a:extLst xmlns:a="http://schemas.openxmlformats.org/drawingml/2006/main">
            <a:ext uri="{FF2B5EF4-FFF2-40B4-BE49-F238E27FC236}">
              <a16:creationId xmlns:a16="http://schemas.microsoft.com/office/drawing/2014/main" id="{C2D1BCA4-6DD5-FA8B-49F1-07A3ABEA1471}"/>
            </a:ext>
          </a:extLst>
        </cdr:cNvPr>
        <cdr:cNvSpPr txBox="1"/>
      </cdr:nvSpPr>
      <cdr:spPr>
        <a:xfrm xmlns:a="http://schemas.openxmlformats.org/drawingml/2006/main">
          <a:off x="5389344"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B397AB86-A1FB-4F50-9090-BC70E02196D9}"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0.61513</cdr:x>
      <cdr:y>0.66667</cdr:y>
    </cdr:from>
    <cdr:to>
      <cdr:x>0.67209</cdr:x>
      <cdr:y>0.85714</cdr:y>
    </cdr:to>
    <cdr:sp macro="" textlink="Backend!$U$13">
      <cdr:nvSpPr>
        <cdr:cNvPr id="13" name="TextBox 12">
          <a:extLst xmlns:a="http://schemas.openxmlformats.org/drawingml/2006/main">
            <a:ext uri="{FF2B5EF4-FFF2-40B4-BE49-F238E27FC236}">
              <a16:creationId xmlns:a16="http://schemas.microsoft.com/office/drawing/2014/main" id="{F36D18E3-4830-B138-6E8A-8C5FB14C59FA}"/>
            </a:ext>
          </a:extLst>
        </cdr:cNvPr>
        <cdr:cNvSpPr txBox="1"/>
      </cdr:nvSpPr>
      <cdr:spPr>
        <a:xfrm xmlns:a="http://schemas.openxmlformats.org/drawingml/2006/main">
          <a:off x="6126233"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76AAE8DF-902E-4A1F-9F44-FBBFB7FEA051}"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0.68912</cdr:x>
      <cdr:y>0.66667</cdr:y>
    </cdr:from>
    <cdr:to>
      <cdr:x>0.74608</cdr:x>
      <cdr:y>0.85714</cdr:y>
    </cdr:to>
    <cdr:sp macro="" textlink="Backend!$U$14">
      <cdr:nvSpPr>
        <cdr:cNvPr id="14" name="TextBox 13">
          <a:extLst xmlns:a="http://schemas.openxmlformats.org/drawingml/2006/main">
            <a:ext uri="{FF2B5EF4-FFF2-40B4-BE49-F238E27FC236}">
              <a16:creationId xmlns:a16="http://schemas.microsoft.com/office/drawing/2014/main" id="{175D4FA1-6BA0-8190-E4CD-4725AAFD1C7F}"/>
            </a:ext>
          </a:extLst>
        </cdr:cNvPr>
        <cdr:cNvSpPr txBox="1"/>
      </cdr:nvSpPr>
      <cdr:spPr>
        <a:xfrm xmlns:a="http://schemas.openxmlformats.org/drawingml/2006/main">
          <a:off x="6863122"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F1DFD998-5801-4E7E-BCAD-FD9A68E261DE}"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0.76311</cdr:x>
      <cdr:y>0.66667</cdr:y>
    </cdr:from>
    <cdr:to>
      <cdr:x>0.82007</cdr:x>
      <cdr:y>0.85714</cdr:y>
    </cdr:to>
    <cdr:sp macro="" textlink="Backend!$U$15">
      <cdr:nvSpPr>
        <cdr:cNvPr id="15" name="TextBox 14">
          <a:extLst xmlns:a="http://schemas.openxmlformats.org/drawingml/2006/main">
            <a:ext uri="{FF2B5EF4-FFF2-40B4-BE49-F238E27FC236}">
              <a16:creationId xmlns:a16="http://schemas.microsoft.com/office/drawing/2014/main" id="{42B5F453-3F6F-BD1A-2DBE-68B562FE6C3F}"/>
            </a:ext>
          </a:extLst>
        </cdr:cNvPr>
        <cdr:cNvSpPr txBox="1"/>
      </cdr:nvSpPr>
      <cdr:spPr>
        <a:xfrm xmlns:a="http://schemas.openxmlformats.org/drawingml/2006/main">
          <a:off x="7600011"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F825EAE5-F8A5-417F-9A90-990AD7ABD055}"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0.8371</cdr:x>
      <cdr:y>0.66667</cdr:y>
    </cdr:from>
    <cdr:to>
      <cdr:x>0.89407</cdr:x>
      <cdr:y>0.85714</cdr:y>
    </cdr:to>
    <cdr:sp macro="" textlink="Backend!$U$16">
      <cdr:nvSpPr>
        <cdr:cNvPr id="16" name="TextBox 15">
          <a:extLst xmlns:a="http://schemas.openxmlformats.org/drawingml/2006/main">
            <a:ext uri="{FF2B5EF4-FFF2-40B4-BE49-F238E27FC236}">
              <a16:creationId xmlns:a16="http://schemas.microsoft.com/office/drawing/2014/main" id="{06069416-A242-CFED-5D2D-3A6C5423D69C}"/>
            </a:ext>
          </a:extLst>
        </cdr:cNvPr>
        <cdr:cNvSpPr txBox="1"/>
      </cdr:nvSpPr>
      <cdr:spPr>
        <a:xfrm xmlns:a="http://schemas.openxmlformats.org/drawingml/2006/main">
          <a:off x="8336900" y="980510"/>
          <a:ext cx="567298" cy="2801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77974888-4441-41D0-A20C-A94EB1210DD2}" type="TxLink">
            <a:rPr lang="en-US" sz="1200" b="1" i="0" u="none" strike="noStrike" kern="1200">
              <a:solidFill>
                <a:schemeClr val="bg1">
                  <a:lumMod val="50000"/>
                </a:schemeClr>
              </a:solidFill>
              <a:latin typeface="Calibri"/>
              <a:cs typeface="Calibri"/>
            </a:rPr>
            <a:pPr algn="ctr"/>
            <a:t>0%</a:t>
          </a:fld>
          <a:endParaRPr lang="en-CA" sz="1200" b="1" kern="1200">
            <a:solidFill>
              <a:schemeClr val="bg1">
                <a:lumMod val="50000"/>
              </a:schemeClr>
            </a:solidFill>
          </a:endParaRPr>
        </a:p>
      </cdr:txBody>
    </cdr:sp>
  </cdr:relSizeAnchor>
  <cdr:relSizeAnchor xmlns:cdr="http://schemas.openxmlformats.org/drawingml/2006/chartDrawing">
    <cdr:from>
      <cdr:x>0.02532</cdr:x>
      <cdr:y>0.83333</cdr:y>
    </cdr:from>
    <cdr:to>
      <cdr:x>0.11713</cdr:x>
      <cdr:y>0.99524</cdr:y>
    </cdr:to>
    <cdr:sp macro="" textlink="">
      <cdr:nvSpPr>
        <cdr:cNvPr id="18" name="TextBox 17">
          <a:extLst xmlns:a="http://schemas.openxmlformats.org/drawingml/2006/main">
            <a:ext uri="{FF2B5EF4-FFF2-40B4-BE49-F238E27FC236}">
              <a16:creationId xmlns:a16="http://schemas.microsoft.com/office/drawing/2014/main" id="{7A99584D-CDC4-6F4D-B133-E24C2621E515}"/>
            </a:ext>
          </a:extLst>
        </cdr:cNvPr>
        <cdr:cNvSpPr txBox="1"/>
      </cdr:nvSpPr>
      <cdr:spPr>
        <a:xfrm xmlns:a="http://schemas.openxmlformats.org/drawingml/2006/main">
          <a:off x="252132" y="1225639"/>
          <a:ext cx="914400" cy="23812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CA" sz="1000" b="1" kern="1200">
              <a:solidFill>
                <a:schemeClr val="bg1">
                  <a:lumMod val="50000"/>
                </a:schemeClr>
              </a:solidFill>
            </a:rPr>
            <a:t>Monthly Progress </a:t>
          </a:r>
          <a:r>
            <a:rPr lang="en-CA" sz="1000" b="0" kern="1200">
              <a:solidFill>
                <a:schemeClr val="bg1">
                  <a:lumMod val="50000"/>
                </a:schemeClr>
              </a:solidFill>
            </a:rPr>
            <a:t>(based on the number of targets</a:t>
          </a:r>
          <a:r>
            <a:rPr lang="en-CA" sz="1000" b="0" kern="1200" baseline="0">
              <a:solidFill>
                <a:schemeClr val="bg1">
                  <a:lumMod val="50000"/>
                </a:schemeClr>
              </a:solidFill>
            </a:rPr>
            <a:t> achieved every month)</a:t>
          </a:r>
          <a:endParaRPr lang="en-CA" sz="1000" b="0" kern="1200">
            <a:solidFill>
              <a:schemeClr val="bg1">
                <a:lumMod val="50000"/>
              </a:schemeClr>
            </a:solidFill>
          </a:endParaRPr>
        </a:p>
      </cdr:txBody>
    </cdr:sp>
  </cdr:relSizeAnchor>
</c:userShape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bag type="DXFComplements" extRef="DXFComplementsMapperExtRef">
    <a k="MappedFeaturePropertyBags">
      <bagId>2</bagId>
    </a>
  </bag>
</FeaturePropertyBag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Jean Paul Peteza" refreshedDate="45844.569564814818" createdVersion="8" refreshedVersion="8" minRefreshableVersion="3" recordCount="8" xr:uid="{0EFE9E1B-341E-44C9-A51B-4FCD859A6072}">
  <cacheSource type="worksheet">
    <worksheetSource name="Table1"/>
  </cacheSource>
  <cacheFields count="27">
    <cacheField name="Theme" numFmtId="0">
      <sharedItems containsBlank="1" count="9">
        <s v="Spirituality"/>
        <s v="Education"/>
        <s v="Lifestyle"/>
        <s v="Finance"/>
        <s v="Career"/>
        <s v="Avocation"/>
        <s v="Relationships"/>
        <s v="Entrepreneurship"/>
        <m u="1"/>
      </sharedItems>
    </cacheField>
    <cacheField name="Sub-Theme" numFmtId="0">
      <sharedItems containsNonDate="0" containsBlank="1" count="33">
        <m/>
        <s v="Meditation or Mindfulness" u="1"/>
        <s v="Journalling" u="1"/>
        <s v="Intentions" u="1"/>
        <s v="Accreditation &amp; Licenses" u="1"/>
        <s v="Training &amp; Upskilling" u="1"/>
        <s v="Formal Study or Learning" u="1"/>
        <s v="Life Admin" u="1"/>
        <s v="Fitness and Sports" u="1"/>
        <s v="Food &amp; Nutrition" u="1"/>
        <s v="Personality Development" u="1"/>
        <s v="Cashflow &amp; Savings" u="1"/>
        <s v="Protection &amp; Security" u="1"/>
        <s v="Investments" u="1"/>
        <s v="Needs &amp; Wants" u="1"/>
        <s v="Work-Life Management" u="1"/>
        <s v="Mentorship" u="1"/>
        <s v="Leadership" u="1"/>
        <s v="Promotion or Role Change" u="1"/>
        <s v="Travels" u="1"/>
        <s v="Adventures" u="1"/>
        <s v="Passion &amp; Hobbies" u="1"/>
        <s v="Advocacy" u="1"/>
        <s v="Love &amp; Romance" u="1"/>
        <s v="Family &amp; Friends" u="1"/>
        <s v="Socials &amp; Communities" u="1"/>
        <s v="Ideation &amp; Planning" u="1"/>
        <s v="Execution &amp; Management" u="1"/>
        <s v="Outcomes" u="1"/>
        <s v="Recurring Income" u="1"/>
        <s v="Faith" u="1"/>
        <s v="Experience" u="1"/>
        <s v="Generosity" u="1"/>
      </sharedItems>
    </cacheField>
    <cacheField name="Goal" numFmtId="0">
      <sharedItems containsNonDate="0" containsBlank="1" count="58">
        <m/>
        <s v="To be more consistent with my  meditation, intention setting, affirmation, and journalling routine even during holidays or travels." u="1"/>
        <s v="To acquire chartership as Environmentalist through IEMA by July this year." u="1"/>
        <s v="To learn more about building an online business including marketing and selling digital products and programme." u="1"/>
        <s v="To enroll in a Japanese language class and finish at least the first level this year." u="1"/>
        <s v="Continue to be consistent with my weekly life admin routine, developing a system that will make me complete it for 1 hour." u="1"/>
        <s v="Achieve and maintain a healthy, active lifestyle including my happy weight (about 80kg), body fat percentage (12-15%), and 6-pack when I turn 40." u="1"/>
        <s v="Be mindful eater and avoid binging. Eat healthy, high in protein and fibre that is low-calorie and avoid ultra processed, sugary foods." u="1"/>
        <s v="Having a regular lifestyle appointments including grooming (haircut, skincare, physio, etc.), medical and dental, as well as shopping." u="1"/>
        <s v="Create a combined bank account, develop and follow a sustainable financial structure - keep in check once a month (during Life Admin)." u="1"/>
        <s v="Raise emergency funds for both of us that is equivalent to 3 months combined income, totalling £22,000 by end of 2026 (£10,000 by end of 2025)." u="1"/>
        <s v="Create a combined investment plan, aligning it with my existing investment plan ensuring consistency and diversity." u="1"/>
        <s v="Save money for our marriage blessing ceremony in May 2026." u="1"/>
        <s v="Be mindful and productive at work, but avoid or minimise doing overtime, unless it is necessary and paid/offsetted." u="1"/>
        <s v="Have a mentor for IEMA chartership and a mentor for career and business development in RLB." u="1"/>
        <s v="To be the thought-leader in sustainability strategic consulting mianly in framework development and certification inside and outside the company." u="1"/>
        <s v="Get promoted to Senior Associate Consultant in RLB." u="1"/>
        <s v="To travel with May in at least 3x internationally and 9x domestically (outside London) this year." u="1"/>
        <s v="Budget and save for big purchases e.g. travels, house stuff, education, shopping, car,  etc." u="1"/>
        <s v="Do hiking every month - this could be considered as part of the travel goals." u="1"/>
        <s v="Diversify and manage my hobbies with May: anime, movies, theaters, food trips, and museums." u="1"/>
        <s v="Initiate a charity drive for my next PERSU Goals anniversary in September." u="1"/>
        <s v="Get married with May on 02.05.2025." u="1"/>
        <s v="Make conscious and constant efforts to make May feel valued, respected, and loved." u="1"/>
        <s v="Spend time with Peteza and Hagiwara family at least once a year." u="1"/>
        <s v="To join a community that is aligned with what I believe and do in life i.e. sustainability, personal development, business minded, and ambitious" u="1"/>
        <s v="Continue to develop PERSU Goals, updating its business plan and strategies, until it gets registered and fully launched in 2026." u="1"/>
        <s v="Launch Pilot version of PERSUer's Pack on International Self-care Day 2025, marketing starts 30 days before (World Wellbeing Week)." u="1"/>
        <s v="Launch Pilot version of PERSUer's Pack on World Wellbeing Week 2025." u="1"/>
        <s v="Increase our recurring income at least 10%* per year, until we reach financial sustainability (£10,000/month)." u="1"/>
        <s v="To having a regular lifestyle appointments including grooming (haircut, skincare, physio, etc.), medical and dental, as well as shopping." u="1"/>
        <s v="Develop and follow a sustainable financial structure - keep in check once a month during Life Admin)." u="1"/>
        <s v="Text 1" u="1"/>
        <s v="Text 2" u="1"/>
        <s v="Text 3" u="1"/>
        <s v="Text 4" u="1"/>
        <s v="Text" u="1"/>
        <s v="To be more consistent with my  meditation, intention setting, affirmation, and journaling routine even during holidays or travels." u="1"/>
        <s v="Improve my public speaking via Toastmasters and creating contents." u="1"/>
        <s v="Learn DIY home building design and construction as well as real estate business in the UK through refurbishing my new house." u="1"/>
        <s v="Learn Japanese and reach conversational level (N3) - achieve 1 level per year." u="1"/>
        <s v="Continue to be consistent with my weekly life admin routine particularly the finance and fitness bit." u="1"/>
        <s v="Achieve and maintain my happy weight, body fat percentage, and abs by summer." u="1"/>
        <s v="Be mindful eater and avoid binging. Eat healthy, high in protein and fibre that is low-calorie and avoid processed, sugary foods." u="1"/>
        <s v="I want to have at least 1 new investment this year (i.e. ISA Stocks) and explore other dividend-paying investments." u="1"/>
        <s v="Build my Emergency funds, which is 3x my monthly salary this year." u="1"/>
        <s v="Refurbish my new investement property i.e. 14 St James Close within a year or two." u="1"/>
        <s v="I want to set aside a portion of my monthly income for generosity purposes (e.g., treating or blessing someone, charity, etc.)." u="1"/>
        <s v="Avoid or minimise doing overtime, unless it is necessary and paid." u="1"/>
        <s v="Change into a high-paying role with an big, multinational developer, real estate, construction company that supports PERSU principles." u="1"/>
        <s v="Initiate a charity drive on your next Birthday as part of Thanksgiving event as well." u="1"/>
        <s v="Stay active and play sports regularly." u="1"/>
        <s v="Live together and get engaged this year with May." u="1"/>
        <s v="Spend a holiday with family this year." u="1"/>
        <s v="Make time for socials and community regularly - this could be integrated with other activities e.g. hiking, birthdays, etc." u="1"/>
        <s v="Continue to develop PERSU Goals until it gets registered and fully launched in 2 or 3 years time." u="1"/>
        <s v="Update the PERSU Goals business model and execution plan until it gets registered and fully launched in 2 or 3 years time." u="1"/>
        <s v="Ultimately, to have a total of at least £8,000 net recurring/passive income per month by end of 2026." u="1"/>
      </sharedItems>
    </cacheField>
    <cacheField name="Reason" numFmtId="0">
      <sharedItems containsNonDate="0" containsBlank="1" count="51">
        <m/>
        <s v="Having a consistent routine of these things will enable me to have mental clarity as well as positive outlook and behaviour when dealing with daily life." u="1"/>
        <s v="This is a mandatory requirement at RLB that I need to meet, there is a clawback if I am unable to get this on time i.e. £5,000 deduction from salary." u="1"/>
        <s v="I need this for launching and running PERSU Goals mid this year." u="1"/>
        <s v="I commit myself to be fluent in Japanese before we have baby and so I can have a 3rd language." u="1"/>
        <s v="It is important that I am on top of everything I do in my life in order to ensure I am always on track and living my life to the fullest." u="1"/>
        <s v="This for my brand - a younger &quot;body age&quot; so I live healthy, active, and longer for my family, able to be naked in publicr and wear any clothes I want." u="1"/>
        <s v="I want to feel good with my body internally and externally, prevent any deseases, and live life stronger, healthier, and longer for my family." u="1"/>
        <s v="I want to love and take care of myself (body and mind) more than ever and feel good about it." u="1"/>
        <s v="To ensure that as a couple, we are increasing our savings and investements whilst reducing expenses." u="1"/>
        <s v="To have financial resilience and security for us as a couple, avoiding loans and overdraft in the future." u="1"/>
        <s v="Building a long-term wealth and pursuing financial sustainability, not only for myself but for my family." u="1"/>
        <s v="We want to celebrate our marriage with our families and close friends on, creating memories we would cherish forever." u="1"/>
        <s v="Give priority to overall wellbeing and not only career growth." u="1"/>
        <s v="It will not only enable to me learn from their experiences, but push me to be better at what I do and achieve my goals career wise." u="1"/>
        <s v="I want to create a niche in my sustainability career, leading to getting recognitions and opportunities including projects, speaking engagements, etc." u="1"/>
        <s v="I want to progress on my designation to demonstarte career growth within my network." u="1"/>
        <s v="I want to build memories with her while exploring and learning new things from travels, especially before having a baby." u="1"/>
        <s v="Being in control of our expenses, making sure we are living within our means without sacrificing our needs and wants in life." u="1"/>
        <s v="I want to see and appreciate the beauty of nature, be connected with it, while keeping myself active and sociable." u="1"/>
        <s v="Ensuring high-importance activities are done first while still being able to do things I want and enjoy with May." u="1"/>
        <s v="It is great to be a blessing to others and give something back to the world - this could be part of PERSU Goals content." u="1"/>
        <s v="I can't wait to be her beloved husband, officially and legally, and start our life as a couple." u="1"/>
        <s v="I am doing this to grow our relationship." u="1"/>
        <s v="To keep in touch and spend the most of my time with our parents." u="1"/>
        <s v="I want to build a strong, wide network of like-minded people where I can feel I belong, supported, and grow." u="1"/>
        <s v="Because I know in my heart that this is my life's mission and I believe that it will help and add value to many people." u="1"/>
        <s v="The earlier I launch the product/business, the sooner I'll learn and make it a lot better and achieve the peak success I wanted." u="1"/>
        <s v="We want to achieve financial security and freedom, building wealth for ours and next generations." u="1"/>
        <s v="To ensure that I am increasing my savings and investements whilst reducing expenses." u="1"/>
        <s v="Text" u="1"/>
        <s v="Communication will help me personally and professionally. It is key to carry out my mission to spread awareness on PERSU." u="1"/>
        <s v="I've got two main reasons: (1) I need to work on my new house in the UK; (2) this will help me with my future real estate business." u="1"/>
        <s v="I want to learn more about my partner's language and culture - also to have a fluent 3rd language." u="1"/>
        <s v="It is important that I am on top of everything I do in my life in order to ensure I am always on track." u="1"/>
        <s v="I want to have more confidence naked in public and wear nice, fashionable clothes, and be more fit and active." u="1"/>
        <s v="My body is aging so I need to watch my diet for longevity and good health - also contributes to my weight loss gaols." u="1"/>
        <s v="To diversify my investments and build my portfolio of passive income." u="1"/>
        <s v="To build financial resilience, which is good in mental health as well." u="1"/>
        <s v="Because it will be my personal residence for the next 3-4 years and I plan to let that out in the future." u="1"/>
        <s v="It is important to be a blessing to others." u="1"/>
        <s v="This will accelerate my financial and business goals, but at the same time, it will take me away from consulting company." u="1"/>
        <s v="Keen to build memories with her while exploring and learning new things from travels." u="1"/>
        <s v="To know the beauty of the UK more, reconnect with nature and keep myself active." u="1"/>
        <s v="It will keep my mentally sharp, physically fit and active." u="1"/>
        <s v="Simply because I want to settle and start building my own family." u="1"/>
        <s v="To keep in touch and spend the most of my time with parents." u="1"/>
        <s v="To keep in touch with close friends and community." u="1"/>
        <s v="Because I know in my heart that this is my life's mission and I believe that it will add value to many people." u="1"/>
        <s v="I believe that this will succeed and fly globally  and will contribute largely to financial sustainability of myself and my family." u="1"/>
        <s v="This contributes to my personal financial sustainability as well as with my family." u="1"/>
      </sharedItems>
    </cacheField>
    <cacheField name="Importance" numFmtId="0">
      <sharedItems containsNonDate="0" containsBlank="1" count="4">
        <m/>
        <s v="High" u="1"/>
        <s v="Medium" u="1"/>
        <s v="Low" u="1"/>
      </sharedItems>
    </cacheField>
    <cacheField name="Type" numFmtId="0">
      <sharedItems containsNonDate="0" containsBlank="1" count="4">
        <m/>
        <s v="Habit" u="1"/>
        <s v="Event" u="1"/>
        <s v="Milestone" u="1"/>
      </sharedItems>
    </cacheField>
    <cacheField name="Approach" numFmtId="0">
      <sharedItems containsNonDate="0" containsBlank="1" count="67">
        <m/>
        <s v="Set a specific place and time for meditation - integrate into daily routine and calendar/reminders. Can do this with May, if possible." u="1"/>
        <s v="Set a specific place and time for journalling and gratitude - integrate into daily routine and calendar/reminders. Use the Journal app." u="1"/>
        <s v="Set a specific place and time for setting intentions and affirmation - integrate into daily routine and calendar/reminders." u="1"/>
        <s v="Start learning the process of acquiring chartership in IEMA website. Get a mentor for a successful application." u="1"/>
        <s v="Read books, attend free courses, seek advice, etc. and apply them before launching it in July 2025." u="1"/>
        <s v="Download a Japanese language app and do self-learning with help of May. Then, enroll in a Japanese language class." u="1"/>
        <s v="Set a specific place and time for life admin every weekend (Sunday). Look at my PERSU Goals incl. fitness/meal plan, social activities, finance, etc." u="1"/>
        <s v="Finish my 16-week programme with Coach Mark. Workout consistently even when on holiday or business trip as much as possible." u="1"/>
        <s v="Play team sports (badminton, volleyball, padel, or tennis) or attend fitness class every week, keeping me active while staying social." u="1"/>
        <s v="Go for a walk every day during lunch break or whenever there's opportunity e.g. take stairs instead of lift, walk instead of ride a bus/train, etc." u="1"/>
        <s v="Make eating an event and track your food intake using My Fitness Pal app. Have a coach for accountability, to maintain consistency." u="1"/>
        <s v="Create a lifestyle calendar. Each year, plan and go to appointments for: hair cut, general medical, dental hygene, and wardrobe cleaning/shopping." u="1"/>
        <s v="Create a combined bank account by March. Create a Financial Sustainability Tracker to be monitored monthly and reassessed/updated yearly." u="1"/>
        <s v="From March, start auto deposit to Cash ISA from combined account worth £500 min for my and May's account." u="1"/>
        <s v="Allocate certain amount of our combined income for investment, maximising LISA and CISA. Prioritise building emergency funds. RLB shares?" u="1"/>
        <s v="Set up auto-deposit from combined account to a wedding budget pot via bank app starting in May (after Tokyo wedding)." u="1"/>
        <s v="Ensure to manage time properly (delegate!) and offset overtime works." u="1"/>
        <s v="Look for mentors in RLB and IEMA and arrange meeting sessions with them regularly. Create a programme and track progress." u="1"/>
        <s v="Build your brand as strategic sustainability expert for global and personal development in LinkedIn by creating content once a week. Starting March." u="1"/>
        <s v="Start communicating my intentions to get promoted with my LM. Assess myself with the skills matrix and action on gaps. Integrate with my Clear Review." u="1"/>
        <s v="Create a travel plan for the year with May, set a budget, and just do it." u="1"/>
        <s v="Create pots in bank app and automatically deposit amount allocated for each of them. Then, spend within the available funds in the pot." u="1"/>
        <s v="Do hikes with May and/or with friends/hiking group." u="1"/>
        <s v="Book in my calendar time for my passion and hobbies per week, ensuring no clashes with priority activities and they are within the budget." u="1"/>
        <s v="Plan and do a charity drive - starting with something simple and low cost (look for sponsors)." u="1"/>
        <s v="Register in London. Shrine wedding in Tokyo on 02.05.2025 and marriage blessing ceremony in UK on 02.05.2026." u="1"/>
        <s v="Make her feel valued with gift/flower; respected by being kind and loyal; loved by being intimate and appreciative." u="1"/>
        <s v="Arrange a holiday with Peteza and Hagiwara family whether a visit in the Philippines or Japan, or host their visit in the UK each ear." u="1"/>
        <s v="Meet and catch up with friends regularly. Join new communities until I find the right one I want to invest my time and money with. Use Meet Up app." u="1"/>
        <s v="Spare some time to work on PERSU Goals project regularly - start making things happen as per business execution plan. Prepare for launching." u="1"/>
        <s v="Finalise the product, programme, process, and platform. Start maketing on 24 June 2025 and launch in 24 July 2025." u="1"/>
        <s v="Set a business target for the last 2 quarters of 2025 and work on achieving them." u="1"/>
        <s v="Create a Financial Sustainability Tracker, follow and update them montly (Life Admin), and reassess and grow yearly. Set reminder on calendar." u="1"/>
        <s v="Each year, plan and go to appointments for: hair cut, general medical, dental hygene, and wardrobe cleaning/shopping." u="1"/>
        <s v="Create a combined bank account by March. Create a Financial Sustainability Plan to be monitored monthly and reassessed/updated yearly." u="1"/>
        <s v="Set up auto-deposit from combined account to a wedding budget pot via bank app." u="1"/>
        <s v="Build your brand as strategic sustainability expert for global and personal development in LinkedIn by creating content once a week." u="1"/>
        <s v="Plan and do a charity drive - starting with something simple and less expense (look for sponsors)." u="1"/>
        <s v="Create a financial sustainability plan, follow and update them montly (Life Admin), and reassess and grow yearly. Set reminder on calendar." u="1"/>
        <s v="Create a combined bank account by March. Create a financial structure that is sustainable. Review and update during last Life Admin of the month." u="1"/>
        <s v="Allocate certain amount of our combined income for investment, maximising LISA and CISA. Prioritise building emergency funds." u="1"/>
        <s v="Set a specific place and time for life admin every weekend (Sunday) - integrate into daily routine and calendar/reminder." u="1"/>
        <s v="Create a financial structure that is sustainable. Review and update during last Life Admin of the month - integrate into daily routine and calendar/reminder." u="1"/>
        <s v="Text" u="1"/>
        <s v="Set a specific place and time for meditation - integrate into daily routine and calendar/reminders. Do this every morning with May." u="1"/>
        <s v="Set a specific place and time for journaling and gratitude - integrate into daily routine and calendar/reminders. Use the Journal app." u="1"/>
        <s v="Practice public speaking for a year by giving speeches in Toastmasters." u="1"/>
        <s v="Learn skills for refurbishing the house." u="1"/>
        <s v="Take formal Japanese lessons and practice with May regularly then take JLPT test by end of the year." u="1"/>
        <s v="Complete and be strict with the minimalist fitness (progressive overload) and nutritional programme." u="1"/>
        <s v="Make eating an event and track your food intake using My Fitness Pal app." u="1"/>
        <s v="Create an ISA Stocks account and/or any dividend stocks including shares." u="1"/>
        <s v="Save £12,000 in ISA Cash as emergency funds. I have £1,600+ as of 1 Jan 2024." u="1"/>
        <s v="Follow my 14 St James Close Project programme and timeline as well as budget." u="1"/>
        <s v="Be a blessing to those in need or treat other people (preferrably non-relative) for a meal." u="1"/>
        <s v="Ensure to manage time properly and charge overtime working hours." u="1"/>
        <s v="Apply jobs and ace all interviews with the desired pay and benefits as well as good work environment." u="1"/>
        <s v="Do a hike with May and/or with friends/hiking group." u="1"/>
        <s v="Plan and do a charity drive i.e. feeding programme in the UK or somewhere else." u="1"/>
        <s v="Play at least one sport per week (Fri/Sat). IT could be Muay Thai, Volleyball, Tennis, or Badminton." u="1"/>
        <s v="Save for an engagement ring and propose to May this year and get married next year (preferrably on 2.5.25 or 2nd May 2025)." u="1"/>
        <s v="Invite family to come over and visit for 2-4 weeks in  Summer 2024." u="1"/>
        <s v="Meet and catch up with friends and community every month." u="1"/>
        <s v="Spare some time to work on PERSU Goals project regularly - start making things happen as per business execution plan." u="1"/>
        <s v="Spare some time to further develop business model, execution plan, and product." u="1"/>
        <s v="Continue creating passive income streams - integrate this into the financial tracker." u="1"/>
      </sharedItems>
    </cacheField>
    <cacheField name="Criteria" numFmtId="0">
      <sharedItems containsNonDate="0" containsBlank="1" count="53">
        <m/>
        <s v="Minimum number of days meditated in a month" u="1"/>
        <s v="IEMA Chartership" u="1"/>
        <s v="Minimum number of book, course, meeting per month" u="1"/>
        <s v="A. Learn alphabet_x000a_B. Pass JLPT N5" u="1"/>
        <s v="Minimum number of Life Admin time per week" u="1"/>
        <s v="Minimum number of gym days per week" u="1"/>
        <s v="Minimum number of sports days per week" u="1"/>
        <s v="Miimum number of steps per day" u="1"/>
        <s v="Minimum number of days logging meals and meeting calorie budget" u="1"/>
        <s v="Plan and go to the lifestyle appointments per year" u="1"/>
        <s v="Time required for monthly financial health check and FSP update" u="1"/>
        <s v="Minimum monthly deposit for emergency funds" u="1"/>
        <s v="Minimum % of combined monthly income to be invested" u="1"/>
        <s v="Minimum monthly depost for wedding budget" u="1"/>
        <s v="Maximum number of overtime working hours per month" u="1"/>
        <s v="Deadline to having mentorship in RLB and IEMA" u="1"/>
        <s v="Number of posts in Linked in per month" u="1"/>
        <s v="Year to achieve promotion to Sr. Assoc. level" u="1"/>
        <s v="Minimum number of travels for the year" u="1"/>
        <s v="Check if financial plan is followed" u="1"/>
        <s v="Minimum number of hike per month" u="1"/>
        <s v="Maximum number of hours booked for passion &amp; hobbies" u="1"/>
        <s v="Carry out a charity drive" u="1"/>
        <s v="Meet target dates" u="1"/>
        <s v="Gift/flowers per month" u="1"/>
        <s v="Minimum time spent with our families per year" u="1"/>
        <s v="Minimum number of times of meet-ups and networking" u="1"/>
        <s v="Number of times to track progress and update the business plan/strategy" u="1"/>
        <s v="PERSU Goals launching date" u="1"/>
        <s v="Cut-off date to achieve 2025 target" u="1"/>
        <s v="Cut-off date for assessing financial sustainability plan" u="1"/>
        <s v="Minimum number hours of financial review per month" u="1"/>
        <s v="Text" u="1"/>
        <s v="Minimum number of days journaled in a month" u="1"/>
        <s v="Minimum number of speech given in a month" u="1"/>
        <s v="Minimum number of skills gained in 3 months." u="1"/>
        <s v="Pass one level of JLPT test each year for the next 3 years." u="1"/>
        <s v="Minimum number of hours spent for Life Admin per week" u="1"/>
        <s v="Weight (kg) and BF (%)" u="1"/>
        <s v="Minimum number of day of logging food intake and meeting calorie target." u="1"/>
        <s v="Minimum percentage (%) of monthly income is invested" u="1"/>
        <s v="Date to achieve the target Emergency fund amount" u="1"/>
        <s v="Maximum % deviation from the budget" u="1"/>
        <s v="Number of people blessed per month" u="1"/>
        <s v="Minimum basic salary" u="1"/>
        <s v="Minimum number of sports played per month" u="1"/>
        <s v="Propose to May" u="1"/>
        <s v="Spend time with family" u="1"/>
        <s v="Minimum number of times spent with friends in a month." u="1"/>
        <s v="Minimum number of people using PERSU Goals Pilot this year" u="1"/>
        <s v="Achievement by end of the year" u="1"/>
        <s v="Minimum amount (£) of passive/recurring income per month achieved this year" u="1"/>
      </sharedItems>
    </cacheField>
    <cacheField name="Target" numFmtId="0">
      <sharedItems containsNonDate="0" containsDate="1" containsString="0" containsBlank="1" minDate="2024-11-24T00:00:00" maxDate="2025-01-01T00:00:00" count="4">
        <m/>
        <d v="2024-12-31T00:00:00" u="1"/>
        <d v="2024-11-24T00:00:00" u="1"/>
        <d v="2024-12-07T00:00:00" u="1"/>
      </sharedItems>
    </cacheField>
    <cacheField name="Intervals" numFmtId="0">
      <sharedItems containsNonDate="0" containsBlank="1" count="4">
        <m/>
        <s v="Monthly" u="1"/>
        <s v="One-Time" u="1"/>
        <s v="Quarterly" u="1"/>
      </sharedItems>
    </cacheField>
    <cacheField name="Outcome" numFmtId="0">
      <sharedItems containsNonDate="0" containsBlank="1" count="11">
        <m/>
        <s v="EXEMPLARY" u="1"/>
        <s v="NAILING IT" u="1"/>
        <s v="NOT STARTED" u="1"/>
        <s v="WORKING ON IT" u="1"/>
        <s v="CANCELLED" u="1"/>
        <s v="DONE IT" u="1"/>
        <s v="POSTPONED" u="1"/>
        <s v="Progressing" u="1"/>
        <s v="Awaiting" u="1"/>
        <s v="Done" u="1"/>
      </sharedItems>
    </cacheField>
    <cacheField name="Notes" numFmtId="0">
      <sharedItems containsNonDate="0" containsString="0" containsBlank="1"/>
    </cacheField>
    <cacheField name="Column1" numFmtId="0">
      <sharedItems containsNonDate="0" containsString="0" containsBlank="1"/>
    </cacheField>
    <cacheField name="Your PERSU AP:" numFmtId="0">
      <sharedItems/>
    </cacheField>
    <cacheField name="JAN" numFmtId="0">
      <sharedItems/>
    </cacheField>
    <cacheField name="FEB" numFmtId="0">
      <sharedItems/>
    </cacheField>
    <cacheField name="MAR" numFmtId="0">
      <sharedItems/>
    </cacheField>
    <cacheField name="APR" numFmtId="0">
      <sharedItems/>
    </cacheField>
    <cacheField name="MAY" numFmtId="0">
      <sharedItems/>
    </cacheField>
    <cacheField name="JUN" numFmtId="0">
      <sharedItems/>
    </cacheField>
    <cacheField name="JUL" numFmtId="0">
      <sharedItems/>
    </cacheField>
    <cacheField name="AUG" numFmtId="0">
      <sharedItems/>
    </cacheField>
    <cacheField name="SEP" numFmtId="0">
      <sharedItems/>
    </cacheField>
    <cacheField name="OCT" numFmtId="0">
      <sharedItems/>
    </cacheField>
    <cacheField name="NOV" numFmtId="0">
      <sharedItems/>
    </cacheField>
    <cacheField name="DEC" numFmtId="0">
      <sharedItems/>
    </cacheField>
    <cacheField name="PROGRESS" numFmtId="9">
      <sharedItems containsSemiMixedTypes="0" containsString="0" containsNumber="1" containsInteger="1" minValue="0" maxValue="0"/>
    </cacheField>
  </cacheFields>
  <extLst>
    <ext xmlns:x14="http://schemas.microsoft.com/office/spreadsheetml/2009/9/main" uri="{725AE2AE-9491-48be-B2B4-4EB974FC3084}">
      <x14:pivotCacheDefinition pivotCacheId="1467023465"/>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x v="0"/>
    <x v="0"/>
    <x v="0"/>
    <x v="0"/>
    <x v="0"/>
    <x v="0"/>
    <x v="0"/>
    <x v="0"/>
    <x v="0"/>
    <x v="0"/>
    <x v="0"/>
    <m/>
    <m/>
    <s v="DONE WITH ALL THE STEPS?"/>
    <b v="0"/>
    <b v="0"/>
    <b v="0"/>
    <b v="0"/>
    <b v="0"/>
    <b v="0"/>
    <b v="0"/>
    <b v="0"/>
    <b v="0"/>
    <b v="0"/>
    <b v="0"/>
    <b v="0"/>
    <n v="0"/>
  </r>
  <r>
    <x v="1"/>
    <x v="0"/>
    <x v="0"/>
    <x v="0"/>
    <x v="0"/>
    <x v="0"/>
    <x v="0"/>
    <x v="0"/>
    <x v="0"/>
    <x v="0"/>
    <x v="0"/>
    <m/>
    <m/>
    <s v="DONE WITH ALL THE STEPS?"/>
    <b v="0"/>
    <b v="0"/>
    <b v="0"/>
    <b v="0"/>
    <b v="0"/>
    <b v="0"/>
    <b v="0"/>
    <b v="0"/>
    <b v="0"/>
    <b v="0"/>
    <b v="0"/>
    <b v="0"/>
    <n v="0"/>
  </r>
  <r>
    <x v="2"/>
    <x v="0"/>
    <x v="0"/>
    <x v="0"/>
    <x v="0"/>
    <x v="0"/>
    <x v="0"/>
    <x v="0"/>
    <x v="0"/>
    <x v="0"/>
    <x v="0"/>
    <m/>
    <m/>
    <s v="DONE WITH ALL THE STEPS?"/>
    <b v="0"/>
    <b v="0"/>
    <b v="0"/>
    <b v="0"/>
    <b v="0"/>
    <b v="0"/>
    <b v="0"/>
    <b v="0"/>
    <b v="0"/>
    <b v="0"/>
    <b v="0"/>
    <b v="0"/>
    <n v="0"/>
  </r>
  <r>
    <x v="3"/>
    <x v="0"/>
    <x v="0"/>
    <x v="0"/>
    <x v="0"/>
    <x v="0"/>
    <x v="0"/>
    <x v="0"/>
    <x v="0"/>
    <x v="0"/>
    <x v="0"/>
    <m/>
    <m/>
    <s v="DONE WITH ALL THE STEPS?"/>
    <b v="0"/>
    <b v="0"/>
    <b v="0"/>
    <b v="0"/>
    <b v="0"/>
    <b v="0"/>
    <b v="0"/>
    <b v="0"/>
    <b v="0"/>
    <b v="0"/>
    <b v="0"/>
    <b v="0"/>
    <n v="0"/>
  </r>
  <r>
    <x v="4"/>
    <x v="0"/>
    <x v="0"/>
    <x v="0"/>
    <x v="0"/>
    <x v="0"/>
    <x v="0"/>
    <x v="0"/>
    <x v="0"/>
    <x v="0"/>
    <x v="0"/>
    <m/>
    <m/>
    <s v="DONE WITH ALL THE STEPS?"/>
    <b v="0"/>
    <b v="0"/>
    <b v="0"/>
    <b v="0"/>
    <b v="0"/>
    <b v="0"/>
    <b v="0"/>
    <b v="0"/>
    <b v="0"/>
    <b v="0"/>
    <b v="0"/>
    <b v="0"/>
    <n v="0"/>
  </r>
  <r>
    <x v="5"/>
    <x v="0"/>
    <x v="0"/>
    <x v="0"/>
    <x v="0"/>
    <x v="0"/>
    <x v="0"/>
    <x v="0"/>
    <x v="0"/>
    <x v="0"/>
    <x v="0"/>
    <m/>
    <m/>
    <s v="DONE WITH ALL THE STEPS?"/>
    <b v="0"/>
    <b v="0"/>
    <b v="0"/>
    <b v="0"/>
    <b v="0"/>
    <b v="0"/>
    <b v="0"/>
    <b v="0"/>
    <b v="0"/>
    <b v="0"/>
    <b v="0"/>
    <b v="0"/>
    <n v="0"/>
  </r>
  <r>
    <x v="6"/>
    <x v="0"/>
    <x v="0"/>
    <x v="0"/>
    <x v="0"/>
    <x v="0"/>
    <x v="0"/>
    <x v="0"/>
    <x v="0"/>
    <x v="0"/>
    <x v="0"/>
    <m/>
    <m/>
    <s v="DONE WITH ALL THE STEPS?"/>
    <b v="0"/>
    <b v="0"/>
    <b v="0"/>
    <b v="0"/>
    <b v="0"/>
    <b v="0"/>
    <b v="0"/>
    <b v="0"/>
    <b v="0"/>
    <b v="0"/>
    <b v="0"/>
    <b v="0"/>
    <n v="0"/>
  </r>
  <r>
    <x v="7"/>
    <x v="0"/>
    <x v="0"/>
    <x v="0"/>
    <x v="0"/>
    <x v="0"/>
    <x v="0"/>
    <x v="0"/>
    <x v="0"/>
    <x v="0"/>
    <x v="0"/>
    <m/>
    <m/>
    <s v="DONE WITH ALL THE STEPS?"/>
    <b v="0"/>
    <b v="0"/>
    <b v="0"/>
    <b v="0"/>
    <b v="0"/>
    <b v="0"/>
    <b v="0"/>
    <b v="0"/>
    <b v="0"/>
    <b v="0"/>
    <b v="0"/>
    <b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48F2D1F-9DCB-4608-9318-CD3305B0A1CD}" name="PivotTable2" cacheId="29" applyNumberFormats="0" applyBorderFormats="0" applyFontFormats="0" applyPatternFormats="0" applyAlignmentFormats="0" applyWidthHeightFormats="1" dataCaption="Values" updatedVersion="8" minRefreshableVersion="3" showDrill="0" useAutoFormatting="1" rowGrandTotals="0" colGrandTotals="0" itemPrintTitles="1" mergeItem="1" createdVersion="8" indent="0" compact="0" compactData="0" multipleFieldFilters="0" chartFormat="3">
  <location ref="B10:I18" firstHeaderRow="1" firstDataRow="1" firstDataCol="8"/>
  <pivotFields count="27">
    <pivotField axis="axisRow" compact="0" outline="0" showAll="0" defaultSubtotal="0">
      <items count="9">
        <item x="0"/>
        <item x="1"/>
        <item x="2"/>
        <item x="3"/>
        <item x="4"/>
        <item x="5"/>
        <item x="6"/>
        <item x="7"/>
        <item m="1" x="8"/>
      </items>
    </pivotField>
    <pivotField axis="axisRow" compact="0" outline="0" showAll="0" defaultSubtotal="0">
      <items count="33">
        <item m="1" x="20"/>
        <item m="1" x="22"/>
        <item m="1" x="11"/>
        <item m="1" x="27"/>
        <item m="1" x="31"/>
        <item m="1" x="24"/>
        <item m="1" x="8"/>
        <item m="1" x="9"/>
        <item m="1" x="32"/>
        <item m="1" x="26"/>
        <item m="1" x="13"/>
        <item m="1" x="2"/>
        <item m="1" x="7"/>
        <item m="1" x="23"/>
        <item m="1" x="1"/>
        <item m="1" x="14"/>
        <item m="1" x="21"/>
        <item m="1" x="18"/>
        <item m="1" x="12"/>
        <item m="1" x="29"/>
        <item m="1" x="25"/>
        <item m="1" x="5"/>
        <item m="1" x="19"/>
        <item m="1" x="15"/>
        <item x="0"/>
        <item m="1" x="30"/>
        <item m="1" x="6"/>
        <item m="1" x="17"/>
        <item m="1" x="3"/>
        <item m="1" x="4"/>
        <item m="1" x="10"/>
        <item m="1" x="16"/>
        <item m="1" x="28"/>
      </items>
    </pivotField>
    <pivotField axis="axisRow" compact="0" outline="0" showAll="0" defaultSubtotal="0">
      <items count="58">
        <item m="1" x="42"/>
        <item m="1" x="48"/>
        <item m="1" x="43"/>
        <item m="1" x="45"/>
        <item m="1" x="49"/>
        <item m="1" x="41"/>
        <item m="1" x="55"/>
        <item m="1" x="31"/>
        <item m="1" x="19"/>
        <item m="1" x="44"/>
        <item m="1" x="47"/>
        <item m="1" x="38"/>
        <item m="1" x="50"/>
        <item m="1" x="39"/>
        <item m="1" x="40"/>
        <item m="1" x="52"/>
        <item m="1" x="23"/>
        <item m="1" x="54"/>
        <item m="1" x="46"/>
        <item m="1" x="53"/>
        <item m="1" x="51"/>
        <item m="1" x="37"/>
        <item m="1" x="17"/>
        <item m="1" x="57"/>
        <item m="1" x="56"/>
        <item x="0"/>
        <item m="1" x="36"/>
        <item m="1" x="32"/>
        <item m="1" x="33"/>
        <item m="1" x="34"/>
        <item m="1" x="35"/>
        <item m="1" x="1"/>
        <item m="1" x="2"/>
        <item m="1" x="3"/>
        <item m="1" x="4"/>
        <item m="1" x="5"/>
        <item m="1" x="6"/>
        <item m="1" x="7"/>
        <item m="1" x="30"/>
        <item m="1" x="8"/>
        <item m="1" x="9"/>
        <item m="1" x="10"/>
        <item m="1" x="11"/>
        <item m="1" x="12"/>
        <item m="1" x="13"/>
        <item m="1" x="14"/>
        <item m="1" x="15"/>
        <item m="1" x="16"/>
        <item m="1" x="18"/>
        <item m="1" x="20"/>
        <item m="1" x="21"/>
        <item m="1" x="22"/>
        <item m="1" x="24"/>
        <item m="1" x="25"/>
        <item m="1" x="26"/>
        <item m="1" x="27"/>
        <item m="1" x="28"/>
        <item m="1" x="29"/>
      </items>
    </pivotField>
    <pivotField axis="axisRow" compact="0" outline="0" showAll="0" defaultSubtotal="0">
      <items count="51">
        <item m="1" x="48"/>
        <item m="1" x="39"/>
        <item m="1" x="31"/>
        <item m="1" x="13"/>
        <item m="1" x="1"/>
        <item m="1" x="23"/>
        <item m="1" x="49"/>
        <item m="1" x="35"/>
        <item m="1" x="33"/>
        <item m="1" x="21"/>
        <item m="1" x="34"/>
        <item m="1" x="40"/>
        <item m="1" x="44"/>
        <item m="1" x="32"/>
        <item m="1" x="42"/>
        <item m="1" x="36"/>
        <item m="1" x="45"/>
        <item m="1" x="50"/>
        <item m="1" x="41"/>
        <item m="1" x="38"/>
        <item m="1" x="37"/>
        <item m="1" x="29"/>
        <item m="1" x="46"/>
        <item m="1" x="47"/>
        <item m="1" x="43"/>
        <item x="0"/>
        <item m="1" x="30"/>
        <item m="1" x="2"/>
        <item m="1" x="3"/>
        <item m="1" x="4"/>
        <item m="1" x="5"/>
        <item m="1" x="6"/>
        <item m="1" x="7"/>
        <item m="1" x="8"/>
        <item m="1" x="9"/>
        <item m="1" x="10"/>
        <item m="1" x="11"/>
        <item m="1" x="12"/>
        <item m="1" x="14"/>
        <item m="1" x="15"/>
        <item m="1" x="16"/>
        <item m="1" x="17"/>
        <item m="1" x="18"/>
        <item m="1" x="19"/>
        <item m="1" x="20"/>
        <item m="1" x="22"/>
        <item m="1" x="24"/>
        <item m="1" x="25"/>
        <item m="1" x="26"/>
        <item m="1" x="27"/>
        <item m="1" x="28"/>
      </items>
    </pivotField>
    <pivotField compact="0" outline="0" showAll="0" defaultSubtotal="0">
      <items count="4">
        <item m="1" x="1"/>
        <item m="1" x="3"/>
        <item m="1" x="2"/>
        <item x="0"/>
      </items>
    </pivotField>
    <pivotField compact="0" outline="0" showAll="0" defaultSubtotal="0">
      <items count="4">
        <item m="1" x="2"/>
        <item m="1" x="1"/>
        <item m="1" x="3"/>
        <item x="0"/>
      </items>
    </pivotField>
    <pivotField axis="axisRow" compact="0" outline="0" showAll="0" defaultSubtotal="0">
      <items count="67">
        <item m="1" x="57"/>
        <item m="1" x="55"/>
        <item m="1" x="50"/>
        <item m="1" x="66"/>
        <item m="1" x="43"/>
        <item m="1" x="21"/>
        <item m="1" x="52"/>
        <item m="1" x="58"/>
        <item m="1" x="56"/>
        <item m="1" x="54"/>
        <item m="1" x="62"/>
        <item m="1" x="48"/>
        <item m="1" x="51"/>
        <item m="1" x="27"/>
        <item m="1" x="63"/>
        <item m="1" x="59"/>
        <item m="1" x="60"/>
        <item m="1" x="47"/>
        <item m="1" x="53"/>
        <item m="1" x="61"/>
        <item m="1" x="46"/>
        <item m="1" x="42"/>
        <item m="1" x="45"/>
        <item m="1" x="65"/>
        <item m="1" x="64"/>
        <item m="1" x="49"/>
        <item x="0"/>
        <item m="1" x="44"/>
        <item m="1" x="1"/>
        <item m="1" x="2"/>
        <item m="1" x="3"/>
        <item m="1" x="4"/>
        <item m="1" x="5"/>
        <item m="1" x="6"/>
        <item m="1" x="8"/>
        <item m="1" x="9"/>
        <item m="1" x="10"/>
        <item m="1" x="11"/>
        <item m="1" x="34"/>
        <item m="1" x="7"/>
        <item m="1" x="40"/>
        <item m="1" x="14"/>
        <item m="1" x="41"/>
        <item m="1" x="36"/>
        <item m="1" x="17"/>
        <item m="1" x="18"/>
        <item m="1" x="15"/>
        <item m="1" x="37"/>
        <item m="1" x="20"/>
        <item m="1" x="22"/>
        <item m="1" x="23"/>
        <item m="1" x="24"/>
        <item m="1" x="38"/>
        <item m="1" x="26"/>
        <item m="1" x="28"/>
        <item m="1" x="29"/>
        <item m="1" x="35"/>
        <item m="1" x="30"/>
        <item m="1" x="31"/>
        <item m="1" x="32"/>
        <item m="1" x="39"/>
        <item m="1" x="12"/>
        <item m="1" x="13"/>
        <item m="1" x="16"/>
        <item m="1" x="19"/>
        <item m="1" x="25"/>
        <item m="1" x="33"/>
      </items>
    </pivotField>
    <pivotField axis="axisRow" compact="0" outline="0" showAll="0" defaultSubtotal="0">
      <items count="53">
        <item m="1" x="51"/>
        <item m="1" x="23"/>
        <item m="1" x="42"/>
        <item m="1" x="25"/>
        <item m="1" x="43"/>
        <item m="1" x="15"/>
        <item m="1" x="52"/>
        <item m="1" x="45"/>
        <item m="1" x="32"/>
        <item m="1" x="40"/>
        <item m="1" x="1"/>
        <item m="1" x="21"/>
        <item m="1" x="38"/>
        <item m="1" x="50"/>
        <item m="1" x="36"/>
        <item m="1" x="35"/>
        <item m="1" x="46"/>
        <item m="1" x="49"/>
        <item m="1" x="19"/>
        <item m="1" x="41"/>
        <item m="1" x="44"/>
        <item m="1" x="37"/>
        <item m="1" x="47"/>
        <item m="1" x="48"/>
        <item m="1" x="39"/>
        <item x="0"/>
        <item m="1" x="34"/>
        <item m="1" x="33"/>
        <item m="1" x="2"/>
        <item m="1" x="3"/>
        <item m="1" x="4"/>
        <item m="1" x="5"/>
        <item m="1" x="6"/>
        <item m="1" x="7"/>
        <item m="1" x="8"/>
        <item m="1" x="9"/>
        <item m="1" x="10"/>
        <item m="1" x="12"/>
        <item m="1" x="13"/>
        <item m="1" x="14"/>
        <item m="1" x="16"/>
        <item m="1" x="17"/>
        <item m="1" x="18"/>
        <item m="1" x="20"/>
        <item m="1" x="22"/>
        <item m="1" x="24"/>
        <item m="1" x="26"/>
        <item m="1" x="27"/>
        <item m="1" x="11"/>
        <item m="1" x="28"/>
        <item m="1" x="29"/>
        <item m="1" x="30"/>
        <item m="1" x="31"/>
      </items>
    </pivotField>
    <pivotField axis="axisRow" compact="0" outline="0" showAll="0" defaultSubtotal="0">
      <items count="4">
        <item m="1" x="2"/>
        <item m="1" x="3"/>
        <item m="1" x="1"/>
        <item x="0"/>
      </items>
    </pivotField>
    <pivotField compact="0" outline="0" showAll="0" defaultSubtotal="0">
      <items count="4">
        <item m="1" x="1"/>
        <item m="1" x="2"/>
        <item m="1" x="3"/>
        <item x="0"/>
      </items>
    </pivotField>
    <pivotField axis="axisRow" compact="0" outline="0" showAll="0" defaultSubtotal="0">
      <items count="11">
        <item m="1" x="9"/>
        <item m="1" x="5"/>
        <item m="1" x="10"/>
        <item m="1" x="1"/>
        <item m="1" x="7"/>
        <item m="1" x="8"/>
        <item x="0"/>
        <item m="1" x="2"/>
        <item m="1" x="3"/>
        <item m="1" x="4"/>
        <item m="1" x="6"/>
      </items>
    </pivotField>
    <pivotField compact="0" outline="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outline="0" subtotalTop="0" showAll="0" defaultSubtotal="0"/>
    <pivotField compact="0" numFmtId="9" outline="0" subtotalTop="0" showAll="0" defaultSubtotal="0"/>
  </pivotFields>
  <rowFields count="8">
    <field x="0"/>
    <field x="1"/>
    <field x="2"/>
    <field x="3"/>
    <field x="6"/>
    <field x="7"/>
    <field x="8"/>
    <field x="10"/>
  </rowFields>
  <rowItems count="8">
    <i>
      <x/>
      <x v="24"/>
      <x v="25"/>
      <x v="25"/>
      <x v="26"/>
      <x v="25"/>
      <x v="3"/>
      <x v="6"/>
    </i>
    <i>
      <x v="1"/>
      <x v="24"/>
      <x v="25"/>
      <x v="25"/>
      <x v="26"/>
      <x v="25"/>
      <x v="3"/>
      <x v="6"/>
    </i>
    <i>
      <x v="2"/>
      <x v="24"/>
      <x v="25"/>
      <x v="25"/>
      <x v="26"/>
      <x v="25"/>
      <x v="3"/>
      <x v="6"/>
    </i>
    <i>
      <x v="3"/>
      <x v="24"/>
      <x v="25"/>
      <x v="25"/>
      <x v="26"/>
      <x v="25"/>
      <x v="3"/>
      <x v="6"/>
    </i>
    <i>
      <x v="4"/>
      <x v="24"/>
      <x v="25"/>
      <x v="25"/>
      <x v="26"/>
      <x v="25"/>
      <x v="3"/>
      <x v="6"/>
    </i>
    <i>
      <x v="5"/>
      <x v="24"/>
      <x v="25"/>
      <x v="25"/>
      <x v="26"/>
      <x v="25"/>
      <x v="3"/>
      <x v="6"/>
    </i>
    <i>
      <x v="6"/>
      <x v="24"/>
      <x v="25"/>
      <x v="25"/>
      <x v="26"/>
      <x v="25"/>
      <x v="3"/>
      <x v="6"/>
    </i>
    <i>
      <x v="7"/>
      <x v="24"/>
      <x v="25"/>
      <x v="25"/>
      <x v="26"/>
      <x v="25"/>
      <x v="3"/>
      <x v="6"/>
    </i>
  </rowItems>
  <colItems count="1">
    <i/>
  </colItems>
  <formats count="1445">
    <format dxfId="1562">
      <pivotArea type="all" dataOnly="0" outline="0" fieldPosition="0"/>
    </format>
    <format dxfId="1561">
      <pivotArea field="0" type="button" dataOnly="0" labelOnly="1" outline="0" axis="axisRow" fieldPosition="0"/>
    </format>
    <format dxfId="1560">
      <pivotArea field="1" type="button" dataOnly="0" labelOnly="1" outline="0" axis="axisRow" fieldPosition="1"/>
    </format>
    <format dxfId="1559">
      <pivotArea field="2" type="button" dataOnly="0" labelOnly="1" outline="0" axis="axisRow" fieldPosition="2"/>
    </format>
    <format dxfId="1558">
      <pivotArea field="3" type="button" dataOnly="0" labelOnly="1" outline="0" axis="axisRow" fieldPosition="3"/>
    </format>
    <format dxfId="1557">
      <pivotArea field="6" type="button" dataOnly="0" labelOnly="1" outline="0" axis="axisRow" fieldPosition="4"/>
    </format>
    <format dxfId="1556">
      <pivotArea field="7" type="button" dataOnly="0" labelOnly="1" outline="0" axis="axisRow" fieldPosition="5"/>
    </format>
    <format dxfId="1555">
      <pivotArea field="8" type="button" dataOnly="0" labelOnly="1" outline="0" axis="axisRow" fieldPosition="6"/>
    </format>
    <format dxfId="1554">
      <pivotArea dataOnly="0" labelOnly="1" outline="0" fieldPosition="0">
        <references count="1">
          <reference field="0" count="0"/>
        </references>
      </pivotArea>
    </format>
    <format dxfId="1553">
      <pivotArea dataOnly="0" labelOnly="1" outline="0" fieldPosition="0">
        <references count="1">
          <reference field="0" count="0" defaultSubtotal="1"/>
        </references>
      </pivotArea>
    </format>
    <format dxfId="1552">
      <pivotArea dataOnly="0" labelOnly="1" grandRow="1" outline="0" fieldPosition="0"/>
    </format>
    <format dxfId="1551">
      <pivotArea dataOnly="0" labelOnly="1" outline="0" fieldPosition="0">
        <references count="2">
          <reference field="0" count="1" selected="0">
            <x v="5"/>
          </reference>
          <reference field="1" count="4">
            <x v="0"/>
            <x v="1"/>
            <x v="16"/>
            <x v="22"/>
          </reference>
        </references>
      </pivotArea>
    </format>
    <format dxfId="1550">
      <pivotArea dataOnly="0" labelOnly="1" outline="0" fieldPosition="0">
        <references count="2">
          <reference field="0" count="1" selected="0">
            <x v="5"/>
          </reference>
          <reference field="1" count="4" defaultSubtotal="1">
            <x v="0"/>
            <x v="1"/>
            <x v="16"/>
            <x v="22"/>
          </reference>
        </references>
      </pivotArea>
    </format>
    <format dxfId="1549">
      <pivotArea dataOnly="0" labelOnly="1" outline="0" fieldPosition="0">
        <references count="2">
          <reference field="0" count="1" selected="0">
            <x v="4"/>
          </reference>
          <reference field="1" count="2">
            <x v="17"/>
            <x v="23"/>
          </reference>
        </references>
      </pivotArea>
    </format>
    <format dxfId="1548">
      <pivotArea dataOnly="0" labelOnly="1" outline="0" fieldPosition="0">
        <references count="2">
          <reference field="0" count="1" selected="0">
            <x v="4"/>
          </reference>
          <reference field="1" count="2" defaultSubtotal="1">
            <x v="17"/>
            <x v="23"/>
          </reference>
        </references>
      </pivotArea>
    </format>
    <format dxfId="1547">
      <pivotArea dataOnly="0" labelOnly="1" outline="0" fieldPosition="0">
        <references count="2">
          <reference field="0" count="1" selected="0">
            <x v="1"/>
          </reference>
          <reference field="1" count="2">
            <x v="4"/>
            <x v="21"/>
          </reference>
        </references>
      </pivotArea>
    </format>
    <format dxfId="1546">
      <pivotArea dataOnly="0" labelOnly="1" outline="0" fieldPosition="0">
        <references count="2">
          <reference field="0" count="1" selected="0">
            <x v="1"/>
          </reference>
          <reference field="1" count="2" defaultSubtotal="1">
            <x v="4"/>
            <x v="21"/>
          </reference>
        </references>
      </pivotArea>
    </format>
    <format dxfId="1545">
      <pivotArea dataOnly="0" labelOnly="1" outline="0" fieldPosition="0">
        <references count="2">
          <reference field="0" count="1" selected="0">
            <x v="7"/>
          </reference>
          <reference field="1" count="3">
            <x v="3"/>
            <x v="9"/>
            <x v="19"/>
          </reference>
        </references>
      </pivotArea>
    </format>
    <format dxfId="1544">
      <pivotArea dataOnly="0" labelOnly="1" outline="0" fieldPosition="0">
        <references count="2">
          <reference field="0" count="1" selected="0">
            <x v="7"/>
          </reference>
          <reference field="1" count="3" defaultSubtotal="1">
            <x v="3"/>
            <x v="9"/>
            <x v="19"/>
          </reference>
        </references>
      </pivotArea>
    </format>
    <format dxfId="1543">
      <pivotArea dataOnly="0" labelOnly="1" outline="0" fieldPosition="0">
        <references count="2">
          <reference field="0" count="1" selected="0">
            <x v="3"/>
          </reference>
          <reference field="1" count="5">
            <x v="2"/>
            <x v="8"/>
            <x v="10"/>
            <x v="15"/>
            <x v="18"/>
          </reference>
        </references>
      </pivotArea>
    </format>
    <format dxfId="1542">
      <pivotArea dataOnly="0" labelOnly="1" outline="0" fieldPosition="0">
        <references count="2">
          <reference field="0" count="1" selected="0">
            <x v="3"/>
          </reference>
          <reference field="1" count="5" defaultSubtotal="1">
            <x v="2"/>
            <x v="8"/>
            <x v="10"/>
            <x v="15"/>
            <x v="18"/>
          </reference>
        </references>
      </pivotArea>
    </format>
    <format dxfId="1541">
      <pivotArea dataOnly="0" labelOnly="1" outline="0" fieldPosition="0">
        <references count="2">
          <reference field="0" count="1" selected="0">
            <x v="2"/>
          </reference>
          <reference field="1" count="3">
            <x v="6"/>
            <x v="7"/>
            <x v="12"/>
          </reference>
        </references>
      </pivotArea>
    </format>
    <format dxfId="1540">
      <pivotArea dataOnly="0" labelOnly="1" outline="0" fieldPosition="0">
        <references count="2">
          <reference field="0" count="1" selected="0">
            <x v="2"/>
          </reference>
          <reference field="1" count="3" defaultSubtotal="1">
            <x v="6"/>
            <x v="7"/>
            <x v="12"/>
          </reference>
        </references>
      </pivotArea>
    </format>
    <format dxfId="1539">
      <pivotArea dataOnly="0" labelOnly="1" outline="0" fieldPosition="0">
        <references count="2">
          <reference field="0" count="1" selected="0">
            <x v="6"/>
          </reference>
          <reference field="1" count="3">
            <x v="5"/>
            <x v="13"/>
            <x v="20"/>
          </reference>
        </references>
      </pivotArea>
    </format>
    <format dxfId="1538">
      <pivotArea dataOnly="0" labelOnly="1" outline="0" fieldPosition="0">
        <references count="2">
          <reference field="0" count="1" selected="0">
            <x v="6"/>
          </reference>
          <reference field="1" count="3" defaultSubtotal="1">
            <x v="5"/>
            <x v="13"/>
            <x v="20"/>
          </reference>
        </references>
      </pivotArea>
    </format>
    <format dxfId="1537">
      <pivotArea dataOnly="0" labelOnly="1" outline="0" fieldPosition="0">
        <references count="2">
          <reference field="0" count="1" selected="0">
            <x v="0"/>
          </reference>
          <reference field="1" count="2">
            <x v="11"/>
            <x v="14"/>
          </reference>
        </references>
      </pivotArea>
    </format>
    <format dxfId="1536">
      <pivotArea dataOnly="0" labelOnly="1" outline="0" fieldPosition="0">
        <references count="2">
          <reference field="0" count="1" selected="0">
            <x v="0"/>
          </reference>
          <reference field="1" count="2" defaultSubtotal="1">
            <x v="11"/>
            <x v="14"/>
          </reference>
        </references>
      </pivotArea>
    </format>
    <format dxfId="1535">
      <pivotArea dataOnly="0" labelOnly="1" outline="0" fieldPosition="0">
        <references count="2">
          <reference field="0" count="1" selected="0">
            <x v="8"/>
          </reference>
          <reference field="1" count="1">
            <x v="24"/>
          </reference>
        </references>
      </pivotArea>
    </format>
    <format dxfId="1534">
      <pivotArea dataOnly="0" labelOnly="1" outline="0" fieldPosition="0">
        <references count="2">
          <reference field="0" count="1" selected="0">
            <x v="8"/>
          </reference>
          <reference field="1" count="1" defaultSubtotal="1">
            <x v="24"/>
          </reference>
        </references>
      </pivotArea>
    </format>
    <format dxfId="1533">
      <pivotArea dataOnly="0" labelOnly="1" outline="0" fieldPosition="0">
        <references count="3">
          <reference field="0" count="1" selected="0">
            <x v="5"/>
          </reference>
          <reference field="1" count="1" selected="0">
            <x v="0"/>
          </reference>
          <reference field="2" count="1">
            <x v="8"/>
          </reference>
        </references>
      </pivotArea>
    </format>
    <format dxfId="1532">
      <pivotArea dataOnly="0" labelOnly="1" outline="0" fieldPosition="0">
        <references count="3">
          <reference field="0" count="1" selected="0">
            <x v="5"/>
          </reference>
          <reference field="1" count="1" selected="0">
            <x v="0"/>
          </reference>
          <reference field="2" count="1" defaultSubtotal="1">
            <x v="8"/>
          </reference>
        </references>
      </pivotArea>
    </format>
    <format dxfId="1531">
      <pivotArea dataOnly="0" labelOnly="1" outline="0" fieldPosition="0">
        <references count="3">
          <reference field="0" count="1" selected="0">
            <x v="5"/>
          </reference>
          <reference field="1" count="1" selected="0">
            <x v="1"/>
          </reference>
          <reference field="2" count="1">
            <x v="12"/>
          </reference>
        </references>
      </pivotArea>
    </format>
    <format dxfId="1530">
      <pivotArea dataOnly="0" labelOnly="1" outline="0" fieldPosition="0">
        <references count="3">
          <reference field="0" count="1" selected="0">
            <x v="5"/>
          </reference>
          <reference field="1" count="1" selected="0">
            <x v="1"/>
          </reference>
          <reference field="2" count="1" defaultSubtotal="1">
            <x v="12"/>
          </reference>
        </references>
      </pivotArea>
    </format>
    <format dxfId="1529">
      <pivotArea dataOnly="0" labelOnly="1" outline="0" fieldPosition="0">
        <references count="3">
          <reference field="0" count="1" selected="0">
            <x v="5"/>
          </reference>
          <reference field="1" count="1" selected="0">
            <x v="16"/>
          </reference>
          <reference field="2" count="1">
            <x v="20"/>
          </reference>
        </references>
      </pivotArea>
    </format>
    <format dxfId="1528">
      <pivotArea dataOnly="0" labelOnly="1" outline="0" fieldPosition="0">
        <references count="3">
          <reference field="0" count="1" selected="0">
            <x v="5"/>
          </reference>
          <reference field="1" count="1" selected="0">
            <x v="16"/>
          </reference>
          <reference field="2" count="1" defaultSubtotal="1">
            <x v="20"/>
          </reference>
        </references>
      </pivotArea>
    </format>
    <format dxfId="1527">
      <pivotArea dataOnly="0" labelOnly="1" outline="0" fieldPosition="0">
        <references count="3">
          <reference field="0" count="1" selected="0">
            <x v="5"/>
          </reference>
          <reference field="1" count="1" selected="0">
            <x v="22"/>
          </reference>
          <reference field="2" count="1">
            <x v="22"/>
          </reference>
        </references>
      </pivotArea>
    </format>
    <format dxfId="1526">
      <pivotArea dataOnly="0" labelOnly="1" outline="0" fieldPosition="0">
        <references count="3">
          <reference field="0" count="1" selected="0">
            <x v="5"/>
          </reference>
          <reference field="1" count="1" selected="0">
            <x v="22"/>
          </reference>
          <reference field="2" count="1" defaultSubtotal="1">
            <x v="22"/>
          </reference>
        </references>
      </pivotArea>
    </format>
    <format dxfId="1525">
      <pivotArea dataOnly="0" labelOnly="1" outline="0" fieldPosition="0">
        <references count="3">
          <reference field="0" count="1" selected="0">
            <x v="4"/>
          </reference>
          <reference field="1" count="1" selected="0">
            <x v="17"/>
          </reference>
          <reference field="2" count="1">
            <x v="4"/>
          </reference>
        </references>
      </pivotArea>
    </format>
    <format dxfId="1524">
      <pivotArea dataOnly="0" labelOnly="1" outline="0" fieldPosition="0">
        <references count="3">
          <reference field="0" count="1" selected="0">
            <x v="4"/>
          </reference>
          <reference field="1" count="1" selected="0">
            <x v="17"/>
          </reference>
          <reference field="2" count="1" defaultSubtotal="1">
            <x v="4"/>
          </reference>
        </references>
      </pivotArea>
    </format>
    <format dxfId="1523">
      <pivotArea dataOnly="0" labelOnly="1" outline="0" fieldPosition="0">
        <references count="3">
          <reference field="0" count="1" selected="0">
            <x v="4"/>
          </reference>
          <reference field="1" count="1" selected="0">
            <x v="23"/>
          </reference>
          <reference field="2" count="1">
            <x v="1"/>
          </reference>
        </references>
      </pivotArea>
    </format>
    <format dxfId="1522">
      <pivotArea dataOnly="0" labelOnly="1" outline="0" fieldPosition="0">
        <references count="3">
          <reference field="0" count="1" selected="0">
            <x v="4"/>
          </reference>
          <reference field="1" count="1" selected="0">
            <x v="23"/>
          </reference>
          <reference field="2" count="1" defaultSubtotal="1">
            <x v="1"/>
          </reference>
        </references>
      </pivotArea>
    </format>
    <format dxfId="1521">
      <pivotArea dataOnly="0" labelOnly="1" outline="0" fieldPosition="0">
        <references count="3">
          <reference field="0" count="1" selected="0">
            <x v="1"/>
          </reference>
          <reference field="1" count="1" selected="0">
            <x v="4"/>
          </reference>
          <reference field="2" count="1">
            <x v="14"/>
          </reference>
        </references>
      </pivotArea>
    </format>
    <format dxfId="1520">
      <pivotArea dataOnly="0" labelOnly="1" outline="0" fieldPosition="0">
        <references count="3">
          <reference field="0" count="1" selected="0">
            <x v="1"/>
          </reference>
          <reference field="1" count="1" selected="0">
            <x v="4"/>
          </reference>
          <reference field="2" count="1" defaultSubtotal="1">
            <x v="14"/>
          </reference>
        </references>
      </pivotArea>
    </format>
    <format dxfId="1519">
      <pivotArea dataOnly="0" labelOnly="1" outline="0" fieldPosition="0">
        <references count="3">
          <reference field="0" count="1" selected="0">
            <x v="1"/>
          </reference>
          <reference field="1" count="1" selected="0">
            <x v="21"/>
          </reference>
          <reference field="2" count="2">
            <x v="11"/>
            <x v="13"/>
          </reference>
        </references>
      </pivotArea>
    </format>
    <format dxfId="1518">
      <pivotArea dataOnly="0" labelOnly="1" outline="0" fieldPosition="0">
        <references count="3">
          <reference field="0" count="1" selected="0">
            <x v="1"/>
          </reference>
          <reference field="1" count="1" selected="0">
            <x v="21"/>
          </reference>
          <reference field="2" count="2" defaultSubtotal="1">
            <x v="11"/>
            <x v="13"/>
          </reference>
        </references>
      </pivotArea>
    </format>
    <format dxfId="1517">
      <pivotArea dataOnly="0" labelOnly="1" outline="0" fieldPosition="0">
        <references count="3">
          <reference field="0" count="1" selected="0">
            <x v="7"/>
          </reference>
          <reference field="1" count="1" selected="0">
            <x v="3"/>
          </reference>
          <reference field="2" count="1">
            <x v="24"/>
          </reference>
        </references>
      </pivotArea>
    </format>
    <format dxfId="1516">
      <pivotArea dataOnly="0" labelOnly="1" outline="0" fieldPosition="0">
        <references count="3">
          <reference field="0" count="1" selected="0">
            <x v="7"/>
          </reference>
          <reference field="1" count="1" selected="0">
            <x v="3"/>
          </reference>
          <reference field="2" count="1" defaultSubtotal="1">
            <x v="24"/>
          </reference>
        </references>
      </pivotArea>
    </format>
    <format dxfId="1515">
      <pivotArea dataOnly="0" labelOnly="1" outline="0" fieldPosition="0">
        <references count="3">
          <reference field="0" count="1" selected="0">
            <x v="7"/>
          </reference>
          <reference field="1" count="1" selected="0">
            <x v="9"/>
          </reference>
          <reference field="2" count="1">
            <x v="6"/>
          </reference>
        </references>
      </pivotArea>
    </format>
    <format dxfId="1514">
      <pivotArea dataOnly="0" labelOnly="1" outline="0" fieldPosition="0">
        <references count="3">
          <reference field="0" count="1" selected="0">
            <x v="7"/>
          </reference>
          <reference field="1" count="1" selected="0">
            <x v="9"/>
          </reference>
          <reference field="2" count="1" defaultSubtotal="1">
            <x v="6"/>
          </reference>
        </references>
      </pivotArea>
    </format>
    <format dxfId="1513">
      <pivotArea dataOnly="0" labelOnly="1" outline="0" fieldPosition="0">
        <references count="3">
          <reference field="0" count="1" selected="0">
            <x v="7"/>
          </reference>
          <reference field="1" count="1" selected="0">
            <x v="19"/>
          </reference>
          <reference field="2" count="1">
            <x v="23"/>
          </reference>
        </references>
      </pivotArea>
    </format>
    <format dxfId="1512">
      <pivotArea dataOnly="0" labelOnly="1" outline="0" fieldPosition="0">
        <references count="3">
          <reference field="0" count="1" selected="0">
            <x v="7"/>
          </reference>
          <reference field="1" count="1" selected="0">
            <x v="19"/>
          </reference>
          <reference field="2" count="1" defaultSubtotal="1">
            <x v="23"/>
          </reference>
        </references>
      </pivotArea>
    </format>
    <format dxfId="1511">
      <pivotArea dataOnly="0" labelOnly="1" outline="0" fieldPosition="0">
        <references count="3">
          <reference field="0" count="1" selected="0">
            <x v="3"/>
          </reference>
          <reference field="1" count="1" selected="0">
            <x v="2"/>
          </reference>
          <reference field="2" count="1">
            <x v="7"/>
          </reference>
        </references>
      </pivotArea>
    </format>
    <format dxfId="1510">
      <pivotArea dataOnly="0" labelOnly="1" outline="0" fieldPosition="0">
        <references count="3">
          <reference field="0" count="1" selected="0">
            <x v="3"/>
          </reference>
          <reference field="1" count="1" selected="0">
            <x v="2"/>
          </reference>
          <reference field="2" count="1" defaultSubtotal="1">
            <x v="7"/>
          </reference>
        </references>
      </pivotArea>
    </format>
    <format dxfId="1509">
      <pivotArea dataOnly="0" labelOnly="1" outline="0" fieldPosition="0">
        <references count="3">
          <reference field="0" count="1" selected="0">
            <x v="3"/>
          </reference>
          <reference field="1" count="1" selected="0">
            <x v="8"/>
          </reference>
          <reference field="2" count="1">
            <x v="10"/>
          </reference>
        </references>
      </pivotArea>
    </format>
    <format dxfId="1508">
      <pivotArea dataOnly="0" labelOnly="1" outline="0" fieldPosition="0">
        <references count="3">
          <reference field="0" count="1" selected="0">
            <x v="3"/>
          </reference>
          <reference field="1" count="1" selected="0">
            <x v="8"/>
          </reference>
          <reference field="2" count="1" defaultSubtotal="1">
            <x v="10"/>
          </reference>
        </references>
      </pivotArea>
    </format>
    <format dxfId="1507">
      <pivotArea dataOnly="0" labelOnly="1" outline="0" fieldPosition="0">
        <references count="3">
          <reference field="0" count="1" selected="0">
            <x v="3"/>
          </reference>
          <reference field="1" count="1" selected="0">
            <x v="10"/>
          </reference>
          <reference field="2" count="1">
            <x v="9"/>
          </reference>
        </references>
      </pivotArea>
    </format>
    <format dxfId="1506">
      <pivotArea dataOnly="0" labelOnly="1" outline="0" fieldPosition="0">
        <references count="3">
          <reference field="0" count="1" selected="0">
            <x v="3"/>
          </reference>
          <reference field="1" count="1" selected="0">
            <x v="10"/>
          </reference>
          <reference field="2" count="1" defaultSubtotal="1">
            <x v="9"/>
          </reference>
        </references>
      </pivotArea>
    </format>
    <format dxfId="1505">
      <pivotArea dataOnly="0" labelOnly="1" outline="0" fieldPosition="0">
        <references count="3">
          <reference field="0" count="1" selected="0">
            <x v="3"/>
          </reference>
          <reference field="1" count="1" selected="0">
            <x v="15"/>
          </reference>
          <reference field="2" count="1">
            <x v="18"/>
          </reference>
        </references>
      </pivotArea>
    </format>
    <format dxfId="1504">
      <pivotArea dataOnly="0" labelOnly="1" outline="0" fieldPosition="0">
        <references count="3">
          <reference field="0" count="1" selected="0">
            <x v="3"/>
          </reference>
          <reference field="1" count="1" selected="0">
            <x v="15"/>
          </reference>
          <reference field="2" count="1" defaultSubtotal="1">
            <x v="18"/>
          </reference>
        </references>
      </pivotArea>
    </format>
    <format dxfId="1503">
      <pivotArea dataOnly="0" labelOnly="1" outline="0" fieldPosition="0">
        <references count="3">
          <reference field="0" count="1" selected="0">
            <x v="3"/>
          </reference>
          <reference field="1" count="1" selected="0">
            <x v="18"/>
          </reference>
          <reference field="2" count="1">
            <x v="3"/>
          </reference>
        </references>
      </pivotArea>
    </format>
    <format dxfId="1502">
      <pivotArea dataOnly="0" labelOnly="1" outline="0" fieldPosition="0">
        <references count="3">
          <reference field="0" count="1" selected="0">
            <x v="3"/>
          </reference>
          <reference field="1" count="1" selected="0">
            <x v="18"/>
          </reference>
          <reference field="2" count="1" defaultSubtotal="1">
            <x v="3"/>
          </reference>
        </references>
      </pivotArea>
    </format>
    <format dxfId="1501">
      <pivotArea dataOnly="0" labelOnly="1" outline="0" fieldPosition="0">
        <references count="3">
          <reference field="0" count="1" selected="0">
            <x v="2"/>
          </reference>
          <reference field="1" count="1" selected="0">
            <x v="6"/>
          </reference>
          <reference field="2" count="1">
            <x v="0"/>
          </reference>
        </references>
      </pivotArea>
    </format>
    <format dxfId="1500">
      <pivotArea dataOnly="0" labelOnly="1" outline="0" fieldPosition="0">
        <references count="3">
          <reference field="0" count="1" selected="0">
            <x v="2"/>
          </reference>
          <reference field="1" count="1" selected="0">
            <x v="6"/>
          </reference>
          <reference field="2" count="1" defaultSubtotal="1">
            <x v="0"/>
          </reference>
        </references>
      </pivotArea>
    </format>
    <format dxfId="1499">
      <pivotArea dataOnly="0" labelOnly="1" outline="0" fieldPosition="0">
        <references count="3">
          <reference field="0" count="1" selected="0">
            <x v="2"/>
          </reference>
          <reference field="1" count="1" selected="0">
            <x v="7"/>
          </reference>
          <reference field="2" count="1">
            <x v="2"/>
          </reference>
        </references>
      </pivotArea>
    </format>
    <format dxfId="1498">
      <pivotArea dataOnly="0" labelOnly="1" outline="0" fieldPosition="0">
        <references count="3">
          <reference field="0" count="1" selected="0">
            <x v="2"/>
          </reference>
          <reference field="1" count="1" selected="0">
            <x v="7"/>
          </reference>
          <reference field="2" count="1" defaultSubtotal="1">
            <x v="2"/>
          </reference>
        </references>
      </pivotArea>
    </format>
    <format dxfId="1497">
      <pivotArea dataOnly="0" labelOnly="1" outline="0" fieldPosition="0">
        <references count="3">
          <reference field="0" count="1" selected="0">
            <x v="2"/>
          </reference>
          <reference field="1" count="1" selected="0">
            <x v="12"/>
          </reference>
          <reference field="2" count="1">
            <x v="5"/>
          </reference>
        </references>
      </pivotArea>
    </format>
    <format dxfId="1496">
      <pivotArea dataOnly="0" labelOnly="1" outline="0" fieldPosition="0">
        <references count="3">
          <reference field="0" count="1" selected="0">
            <x v="2"/>
          </reference>
          <reference field="1" count="1" selected="0">
            <x v="12"/>
          </reference>
          <reference field="2" count="1" defaultSubtotal="1">
            <x v="5"/>
          </reference>
        </references>
      </pivotArea>
    </format>
    <format dxfId="1495">
      <pivotArea dataOnly="0" labelOnly="1" outline="0" fieldPosition="0">
        <references count="3">
          <reference field="0" count="1" selected="0">
            <x v="6"/>
          </reference>
          <reference field="1" count="1" selected="0">
            <x v="5"/>
          </reference>
          <reference field="2" count="1">
            <x v="19"/>
          </reference>
        </references>
      </pivotArea>
    </format>
    <format dxfId="1494">
      <pivotArea dataOnly="0" labelOnly="1" outline="0" fieldPosition="0">
        <references count="3">
          <reference field="0" count="1" selected="0">
            <x v="6"/>
          </reference>
          <reference field="1" count="1" selected="0">
            <x v="5"/>
          </reference>
          <reference field="2" count="1" defaultSubtotal="1">
            <x v="19"/>
          </reference>
        </references>
      </pivotArea>
    </format>
    <format dxfId="1493">
      <pivotArea dataOnly="0" labelOnly="1" outline="0" fieldPosition="0">
        <references count="3">
          <reference field="0" count="1" selected="0">
            <x v="6"/>
          </reference>
          <reference field="1" count="1" selected="0">
            <x v="13"/>
          </reference>
          <reference field="2" count="2">
            <x v="15"/>
            <x v="16"/>
          </reference>
        </references>
      </pivotArea>
    </format>
    <format dxfId="1492">
      <pivotArea dataOnly="0" labelOnly="1" outline="0" fieldPosition="0">
        <references count="3">
          <reference field="0" count="1" selected="0">
            <x v="6"/>
          </reference>
          <reference field="1" count="1" selected="0">
            <x v="13"/>
          </reference>
          <reference field="2" count="2" defaultSubtotal="1">
            <x v="15"/>
            <x v="16"/>
          </reference>
        </references>
      </pivotArea>
    </format>
    <format dxfId="1491">
      <pivotArea dataOnly="0" labelOnly="1" outline="0" fieldPosition="0">
        <references count="3">
          <reference field="0" count="1" selected="0">
            <x v="6"/>
          </reference>
          <reference field="1" count="1" selected="0">
            <x v="20"/>
          </reference>
          <reference field="2" count="1">
            <x v="17"/>
          </reference>
        </references>
      </pivotArea>
    </format>
    <format dxfId="1490">
      <pivotArea dataOnly="0" labelOnly="1" outline="0" fieldPosition="0">
        <references count="3">
          <reference field="0" count="1" selected="0">
            <x v="6"/>
          </reference>
          <reference field="1" count="1" selected="0">
            <x v="20"/>
          </reference>
          <reference field="2" count="1" defaultSubtotal="1">
            <x v="17"/>
          </reference>
        </references>
      </pivotArea>
    </format>
    <format dxfId="1489">
      <pivotArea dataOnly="0" labelOnly="1" outline="0" fieldPosition="0">
        <references count="3">
          <reference field="0" count="1" selected="0">
            <x v="0"/>
          </reference>
          <reference field="1" count="1" selected="0">
            <x v="11"/>
          </reference>
          <reference field="2" count="1">
            <x v="21"/>
          </reference>
        </references>
      </pivotArea>
    </format>
    <format dxfId="1488">
      <pivotArea dataOnly="0" labelOnly="1" outline="0" fieldPosition="0">
        <references count="3">
          <reference field="0" count="1" selected="0">
            <x v="0"/>
          </reference>
          <reference field="1" count="1" selected="0">
            <x v="11"/>
          </reference>
          <reference field="2" count="1" defaultSubtotal="1">
            <x v="21"/>
          </reference>
        </references>
      </pivotArea>
    </format>
    <format dxfId="1487">
      <pivotArea dataOnly="0" labelOnly="1" outline="0" fieldPosition="0">
        <references count="3">
          <reference field="0" count="1" selected="0">
            <x v="0"/>
          </reference>
          <reference field="1" count="1" selected="0">
            <x v="14"/>
          </reference>
          <reference field="2" count="1">
            <x v="21"/>
          </reference>
        </references>
      </pivotArea>
    </format>
    <format dxfId="1486">
      <pivotArea dataOnly="0" labelOnly="1" outline="0" fieldPosition="0">
        <references count="3">
          <reference field="0" count="1" selected="0">
            <x v="0"/>
          </reference>
          <reference field="1" count="1" selected="0">
            <x v="14"/>
          </reference>
          <reference field="2" count="1" defaultSubtotal="1">
            <x v="21"/>
          </reference>
        </references>
      </pivotArea>
    </format>
    <format dxfId="1485">
      <pivotArea dataOnly="0" labelOnly="1" outline="0" fieldPosition="0">
        <references count="3">
          <reference field="0" count="1" selected="0">
            <x v="8"/>
          </reference>
          <reference field="1" count="1" selected="0">
            <x v="24"/>
          </reference>
          <reference field="2" count="1">
            <x v="25"/>
          </reference>
        </references>
      </pivotArea>
    </format>
    <format dxfId="1484">
      <pivotArea dataOnly="0" labelOnly="1" outline="0" fieldPosition="0">
        <references count="3">
          <reference field="0" count="1" selected="0">
            <x v="8"/>
          </reference>
          <reference field="1" count="1" selected="0">
            <x v="24"/>
          </reference>
          <reference field="2" count="1" defaultSubtotal="1">
            <x v="25"/>
          </reference>
        </references>
      </pivotArea>
    </format>
    <format dxfId="1483">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1482">
      <pivotArea dataOnly="0" labelOnly="1" outline="0" fieldPosition="0">
        <references count="4">
          <reference field="0" count="1" selected="0">
            <x v="5"/>
          </reference>
          <reference field="1" count="1" selected="0">
            <x v="0"/>
          </reference>
          <reference field="2" count="1" selected="0">
            <x v="8"/>
          </reference>
          <reference field="3" count="1" defaultSubtotal="1">
            <x v="24"/>
          </reference>
        </references>
      </pivotArea>
    </format>
    <format dxfId="1481">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1480">
      <pivotArea dataOnly="0" labelOnly="1" outline="0" fieldPosition="0">
        <references count="4">
          <reference field="0" count="1" selected="0">
            <x v="5"/>
          </reference>
          <reference field="1" count="1" selected="0">
            <x v="1"/>
          </reference>
          <reference field="2" count="1" selected="0">
            <x v="12"/>
          </reference>
          <reference field="3" count="1" defaultSubtotal="1">
            <x v="9"/>
          </reference>
        </references>
      </pivotArea>
    </format>
    <format dxfId="1479">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1478">
      <pivotArea dataOnly="0" labelOnly="1" outline="0" fieldPosition="0">
        <references count="4">
          <reference field="0" count="1" selected="0">
            <x v="5"/>
          </reference>
          <reference field="1" count="1" selected="0">
            <x v="16"/>
          </reference>
          <reference field="2" count="1" selected="0">
            <x v="20"/>
          </reference>
          <reference field="3" count="1" defaultSubtotal="1">
            <x v="12"/>
          </reference>
        </references>
      </pivotArea>
    </format>
    <format dxfId="1477">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1476">
      <pivotArea dataOnly="0" labelOnly="1" outline="0" fieldPosition="0">
        <references count="4">
          <reference field="0" count="1" selected="0">
            <x v="5"/>
          </reference>
          <reference field="1" count="1" selected="0">
            <x v="22"/>
          </reference>
          <reference field="2" count="1" selected="0">
            <x v="22"/>
          </reference>
          <reference field="3" count="1" defaultSubtotal="1">
            <x v="14"/>
          </reference>
        </references>
      </pivotArea>
    </format>
    <format dxfId="1475">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1474">
      <pivotArea dataOnly="0" labelOnly="1" outline="0" fieldPosition="0">
        <references count="4">
          <reference field="0" count="1" selected="0">
            <x v="4"/>
          </reference>
          <reference field="1" count="1" selected="0">
            <x v="17"/>
          </reference>
          <reference field="2" count="1" selected="0">
            <x v="4"/>
          </reference>
          <reference field="3" count="1" defaultSubtotal="1">
            <x v="18"/>
          </reference>
        </references>
      </pivotArea>
    </format>
    <format dxfId="1473">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1472">
      <pivotArea dataOnly="0" labelOnly="1" outline="0" fieldPosition="0">
        <references count="4">
          <reference field="0" count="1" selected="0">
            <x v="4"/>
          </reference>
          <reference field="1" count="1" selected="0">
            <x v="23"/>
          </reference>
          <reference field="2" count="1" selected="0">
            <x v="1"/>
          </reference>
          <reference field="3" count="1" defaultSubtotal="1">
            <x v="3"/>
          </reference>
        </references>
      </pivotArea>
    </format>
    <format dxfId="1471">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1470">
      <pivotArea dataOnly="0" labelOnly="1" outline="0" fieldPosition="0">
        <references count="4">
          <reference field="0" count="1" selected="0">
            <x v="1"/>
          </reference>
          <reference field="1" count="1" selected="0">
            <x v="4"/>
          </reference>
          <reference field="2" count="1" selected="0">
            <x v="14"/>
          </reference>
          <reference field="3" count="1" defaultSubtotal="1">
            <x v="8"/>
          </reference>
        </references>
      </pivotArea>
    </format>
    <format dxfId="1469">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1468">
      <pivotArea dataOnly="0" labelOnly="1" outline="0" fieldPosition="0">
        <references count="4">
          <reference field="0" count="1" selected="0">
            <x v="1"/>
          </reference>
          <reference field="1" count="1" selected="0">
            <x v="21"/>
          </reference>
          <reference field="2" count="1" selected="0">
            <x v="11"/>
          </reference>
          <reference field="3" count="1" defaultSubtotal="1">
            <x v="2"/>
          </reference>
        </references>
      </pivotArea>
    </format>
    <format dxfId="1467">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1466">
      <pivotArea dataOnly="0" labelOnly="1" outline="0" fieldPosition="0">
        <references count="4">
          <reference field="0" count="1" selected="0">
            <x v="1"/>
          </reference>
          <reference field="1" count="1" selected="0">
            <x v="21"/>
          </reference>
          <reference field="2" count="1" selected="0">
            <x v="13"/>
          </reference>
          <reference field="3" count="1" defaultSubtotal="1">
            <x v="13"/>
          </reference>
        </references>
      </pivotArea>
    </format>
    <format dxfId="1465">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1464">
      <pivotArea dataOnly="0" labelOnly="1" outline="0" fieldPosition="0">
        <references count="4">
          <reference field="0" count="1" selected="0">
            <x v="7"/>
          </reference>
          <reference field="1" count="1" selected="0">
            <x v="3"/>
          </reference>
          <reference field="2" count="1" selected="0">
            <x v="24"/>
          </reference>
          <reference field="3" count="1" defaultSubtotal="1">
            <x v="6"/>
          </reference>
        </references>
      </pivotArea>
    </format>
    <format dxfId="1463">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1462">
      <pivotArea dataOnly="0" labelOnly="1" outline="0" fieldPosition="0">
        <references count="4">
          <reference field="0" count="1" selected="0">
            <x v="7"/>
          </reference>
          <reference field="1" count="1" selected="0">
            <x v="9"/>
          </reference>
          <reference field="2" count="1" selected="0">
            <x v="6"/>
          </reference>
          <reference field="3" count="1" defaultSubtotal="1">
            <x v="0"/>
          </reference>
        </references>
      </pivotArea>
    </format>
    <format dxfId="1461">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1460">
      <pivotArea dataOnly="0" labelOnly="1" outline="0" fieldPosition="0">
        <references count="4">
          <reference field="0" count="1" selected="0">
            <x v="7"/>
          </reference>
          <reference field="1" count="1" selected="0">
            <x v="19"/>
          </reference>
          <reference field="2" count="1" selected="0">
            <x v="23"/>
          </reference>
          <reference field="3" count="1" defaultSubtotal="1">
            <x v="17"/>
          </reference>
        </references>
      </pivotArea>
    </format>
    <format dxfId="1459">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1458">
      <pivotArea dataOnly="0" labelOnly="1" outline="0" fieldPosition="0">
        <references count="4">
          <reference field="0" count="1" selected="0">
            <x v="3"/>
          </reference>
          <reference field="1" count="1" selected="0">
            <x v="2"/>
          </reference>
          <reference field="2" count="1" selected="0">
            <x v="7"/>
          </reference>
          <reference field="3" count="1" defaultSubtotal="1">
            <x v="21"/>
          </reference>
        </references>
      </pivotArea>
    </format>
    <format dxfId="1457">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1456">
      <pivotArea dataOnly="0" labelOnly="1" outline="0" fieldPosition="0">
        <references count="4">
          <reference field="0" count="1" selected="0">
            <x v="3"/>
          </reference>
          <reference field="1" count="1" selected="0">
            <x v="8"/>
          </reference>
          <reference field="2" count="1" selected="0">
            <x v="10"/>
          </reference>
          <reference field="3" count="1" defaultSubtotal="1">
            <x v="11"/>
          </reference>
        </references>
      </pivotArea>
    </format>
    <format dxfId="1455">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1454">
      <pivotArea dataOnly="0" labelOnly="1" outline="0" fieldPosition="0">
        <references count="4">
          <reference field="0" count="1" selected="0">
            <x v="3"/>
          </reference>
          <reference field="1" count="1" selected="0">
            <x v="10"/>
          </reference>
          <reference field="2" count="1" selected="0">
            <x v="9"/>
          </reference>
          <reference field="3" count="1" defaultSubtotal="1">
            <x v="20"/>
          </reference>
        </references>
      </pivotArea>
    </format>
    <format dxfId="1453">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1452">
      <pivotArea dataOnly="0" labelOnly="1" outline="0" fieldPosition="0">
        <references count="4">
          <reference field="0" count="1" selected="0">
            <x v="3"/>
          </reference>
          <reference field="1" count="1" selected="0">
            <x v="15"/>
          </reference>
          <reference field="2" count="1" selected="0">
            <x v="18"/>
          </reference>
          <reference field="3" count="1" defaultSubtotal="1">
            <x v="1"/>
          </reference>
        </references>
      </pivotArea>
    </format>
    <format dxfId="1451">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1450">
      <pivotArea dataOnly="0" labelOnly="1" outline="0" fieldPosition="0">
        <references count="4">
          <reference field="0" count="1" selected="0">
            <x v="3"/>
          </reference>
          <reference field="1" count="1" selected="0">
            <x v="18"/>
          </reference>
          <reference field="2" count="1" selected="0">
            <x v="3"/>
          </reference>
          <reference field="3" count="1" defaultSubtotal="1">
            <x v="19"/>
          </reference>
        </references>
      </pivotArea>
    </format>
    <format dxfId="1449">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1448">
      <pivotArea dataOnly="0" labelOnly="1" outline="0" fieldPosition="0">
        <references count="4">
          <reference field="0" count="1" selected="0">
            <x v="2"/>
          </reference>
          <reference field="1" count="1" selected="0">
            <x v="6"/>
          </reference>
          <reference field="2" count="1" selected="0">
            <x v="0"/>
          </reference>
          <reference field="3" count="1" defaultSubtotal="1">
            <x v="7"/>
          </reference>
        </references>
      </pivotArea>
    </format>
    <format dxfId="1447">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1446">
      <pivotArea dataOnly="0" labelOnly="1" outline="0" fieldPosition="0">
        <references count="4">
          <reference field="0" count="1" selected="0">
            <x v="2"/>
          </reference>
          <reference field="1" count="1" selected="0">
            <x v="7"/>
          </reference>
          <reference field="2" count="1" selected="0">
            <x v="2"/>
          </reference>
          <reference field="3" count="1" defaultSubtotal="1">
            <x v="15"/>
          </reference>
        </references>
      </pivotArea>
    </format>
    <format dxfId="1445">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1444">
      <pivotArea dataOnly="0" labelOnly="1" outline="0" fieldPosition="0">
        <references count="4">
          <reference field="0" count="1" selected="0">
            <x v="2"/>
          </reference>
          <reference field="1" count="1" selected="0">
            <x v="12"/>
          </reference>
          <reference field="2" count="1" selected="0">
            <x v="5"/>
          </reference>
          <reference field="3" count="1" defaultSubtotal="1">
            <x v="10"/>
          </reference>
        </references>
      </pivotArea>
    </format>
    <format dxfId="1443">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1442">
      <pivotArea dataOnly="0" labelOnly="1" outline="0" fieldPosition="0">
        <references count="4">
          <reference field="0" count="1" selected="0">
            <x v="6"/>
          </reference>
          <reference field="1" count="1" selected="0">
            <x v="5"/>
          </reference>
          <reference field="2" count="1" selected="0">
            <x v="19"/>
          </reference>
          <reference field="3" count="1" defaultSubtotal="1">
            <x v="22"/>
          </reference>
        </references>
      </pivotArea>
    </format>
    <format dxfId="1441">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1440">
      <pivotArea dataOnly="0" labelOnly="1" outline="0" fieldPosition="0">
        <references count="4">
          <reference field="0" count="1" selected="0">
            <x v="6"/>
          </reference>
          <reference field="1" count="1" selected="0">
            <x v="13"/>
          </reference>
          <reference field="2" count="1" selected="0">
            <x v="15"/>
          </reference>
          <reference field="3" count="1" defaultSubtotal="1">
            <x v="16"/>
          </reference>
        </references>
      </pivotArea>
    </format>
    <format dxfId="1439">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1438">
      <pivotArea dataOnly="0" labelOnly="1" outline="0" fieldPosition="0">
        <references count="4">
          <reference field="0" count="1" selected="0">
            <x v="6"/>
          </reference>
          <reference field="1" count="1" selected="0">
            <x v="13"/>
          </reference>
          <reference field="2" count="1" selected="0">
            <x v="16"/>
          </reference>
          <reference field="3" count="1" defaultSubtotal="1">
            <x v="5"/>
          </reference>
        </references>
      </pivotArea>
    </format>
    <format dxfId="1437">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1436">
      <pivotArea dataOnly="0" labelOnly="1" outline="0" fieldPosition="0">
        <references count="4">
          <reference field="0" count="1" selected="0">
            <x v="6"/>
          </reference>
          <reference field="1" count="1" selected="0">
            <x v="20"/>
          </reference>
          <reference field="2" count="1" selected="0">
            <x v="17"/>
          </reference>
          <reference field="3" count="1" defaultSubtotal="1">
            <x v="23"/>
          </reference>
        </references>
      </pivotArea>
    </format>
    <format dxfId="1435">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1434">
      <pivotArea dataOnly="0" labelOnly="1" outline="0" fieldPosition="0">
        <references count="4">
          <reference field="0" count="1" selected="0">
            <x v="0"/>
          </reference>
          <reference field="1" count="1" selected="0">
            <x v="11"/>
          </reference>
          <reference field="2" count="1" selected="0">
            <x v="21"/>
          </reference>
          <reference field="3" count="1" defaultSubtotal="1">
            <x v="4"/>
          </reference>
        </references>
      </pivotArea>
    </format>
    <format dxfId="1433">
      <pivotArea dataOnly="0" labelOnly="1" outline="0" fieldPosition="0">
        <references count="4">
          <reference field="0" count="1" selected="0">
            <x v="0"/>
          </reference>
          <reference field="1" count="1" selected="0">
            <x v="14"/>
          </reference>
          <reference field="2" count="1" selected="0">
            <x v="21"/>
          </reference>
          <reference field="3" count="1">
            <x v="4"/>
          </reference>
        </references>
      </pivotArea>
    </format>
    <format dxfId="1432">
      <pivotArea dataOnly="0" labelOnly="1" outline="0" fieldPosition="0">
        <references count="4">
          <reference field="0" count="1" selected="0">
            <x v="0"/>
          </reference>
          <reference field="1" count="1" selected="0">
            <x v="14"/>
          </reference>
          <reference field="2" count="1" selected="0">
            <x v="21"/>
          </reference>
          <reference field="3" count="1" defaultSubtotal="1">
            <x v="4"/>
          </reference>
        </references>
      </pivotArea>
    </format>
    <format dxfId="1431">
      <pivotArea dataOnly="0" labelOnly="1" outline="0" fieldPosition="0">
        <references count="4">
          <reference field="0" count="1" selected="0">
            <x v="8"/>
          </reference>
          <reference field="1" count="1" selected="0">
            <x v="24"/>
          </reference>
          <reference field="2" count="1" selected="0">
            <x v="25"/>
          </reference>
          <reference field="3" count="1">
            <x v="25"/>
          </reference>
        </references>
      </pivotArea>
    </format>
    <format dxfId="1430">
      <pivotArea dataOnly="0" labelOnly="1" outline="0" fieldPosition="0">
        <references count="4">
          <reference field="0" count="1" selected="0">
            <x v="8"/>
          </reference>
          <reference field="1" count="1" selected="0">
            <x v="24"/>
          </reference>
          <reference field="2" count="1" selected="0">
            <x v="25"/>
          </reference>
          <reference field="3" count="1" defaultSubtotal="1">
            <x v="25"/>
          </reference>
        </references>
      </pivotArea>
    </format>
    <format dxfId="1429">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1428">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defaultSubtotal="1">
            <x v="7"/>
          </reference>
        </references>
      </pivotArea>
    </format>
    <format dxfId="1427">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1426">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defaultSubtotal="1">
            <x v="15"/>
          </reference>
        </references>
      </pivotArea>
    </format>
    <format dxfId="1425">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1424">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defaultSubtotal="1">
            <x v="16"/>
          </reference>
        </references>
      </pivotArea>
    </format>
    <format dxfId="1423">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1422">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defaultSubtotal="1">
            <x v="5"/>
          </reference>
        </references>
      </pivotArea>
    </format>
    <format dxfId="1421">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1420">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defaultSubtotal="1">
            <x v="0"/>
          </reference>
        </references>
      </pivotArea>
    </format>
    <format dxfId="1419">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1418">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defaultSubtotal="1">
            <x v="8"/>
          </reference>
        </references>
      </pivotArea>
    </format>
    <format dxfId="1417">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1416">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defaultSubtotal="1">
            <x v="25"/>
          </reference>
        </references>
      </pivotArea>
    </format>
    <format dxfId="1415">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1414">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defaultSubtotal="1">
            <x v="17"/>
          </reference>
        </references>
      </pivotArea>
    </format>
    <format dxfId="1413">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1412">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defaultSubtotal="1">
            <x v="11"/>
          </reference>
        </references>
      </pivotArea>
    </format>
    <format dxfId="1411">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1410">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defaultSubtotal="1">
            <x v="23"/>
          </reference>
        </references>
      </pivotArea>
    </format>
    <format dxfId="1409">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1408">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defaultSubtotal="1">
            <x v="24"/>
          </reference>
        </references>
      </pivotArea>
    </format>
    <format dxfId="1407">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1406">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defaultSubtotal="1">
            <x v="3"/>
          </reference>
        </references>
      </pivotArea>
    </format>
    <format dxfId="1405">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1404">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defaultSubtotal="1">
            <x v="4"/>
          </reference>
        </references>
      </pivotArea>
    </format>
    <format dxfId="1403">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1402">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defaultSubtotal="1">
            <x v="1"/>
          </reference>
        </references>
      </pivotArea>
    </format>
    <format dxfId="1401">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1400">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defaultSubtotal="1">
            <x v="6"/>
          </reference>
        </references>
      </pivotArea>
    </format>
    <format dxfId="1399">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1398">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defaultSubtotal="1">
            <x v="9"/>
          </reference>
        </references>
      </pivotArea>
    </format>
    <format dxfId="1397">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1396">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defaultSubtotal="1">
            <x v="18"/>
          </reference>
        </references>
      </pivotArea>
    </format>
    <format dxfId="1395">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1394">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defaultSubtotal="1">
            <x v="2"/>
          </reference>
        </references>
      </pivotArea>
    </format>
    <format dxfId="1393">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1392">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defaultSubtotal="1">
            <x v="12"/>
          </reference>
        </references>
      </pivotArea>
    </format>
    <format dxfId="1391">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1390">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defaultSubtotal="1">
            <x v="21"/>
          </reference>
        </references>
      </pivotArea>
    </format>
    <format dxfId="1389">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1388">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defaultSubtotal="1">
            <x v="10"/>
          </reference>
        </references>
      </pivotArea>
    </format>
    <format dxfId="1387">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1386">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defaultSubtotal="1">
            <x v="19"/>
          </reference>
        </references>
      </pivotArea>
    </format>
    <format dxfId="1385">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1384">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defaultSubtotal="1">
            <x v="13"/>
          </reference>
        </references>
      </pivotArea>
    </format>
    <format dxfId="1383">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1382">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defaultSubtotal="1">
            <x v="14"/>
          </reference>
        </references>
      </pivotArea>
    </format>
    <format dxfId="1381">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1380">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defaultSubtotal="1">
            <x v="20"/>
          </reference>
        </references>
      </pivotArea>
    </format>
    <format dxfId="1379">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1378">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defaultSubtotal="1">
            <x v="22"/>
          </reference>
        </references>
      </pivotArea>
    </format>
    <format dxfId="1377">
      <pivotArea dataOnly="0" labelOnly="1" outline="0" fieldPosition="0">
        <references count="5">
          <reference field="0" count="1" selected="0">
            <x v="8"/>
          </reference>
          <reference field="1" count="1" selected="0">
            <x v="24"/>
          </reference>
          <reference field="2" count="1" selected="0">
            <x v="25"/>
          </reference>
          <reference field="3" count="1" selected="0">
            <x v="25"/>
          </reference>
          <reference field="6" count="1">
            <x v="26"/>
          </reference>
        </references>
      </pivotArea>
    </format>
    <format dxfId="1376">
      <pivotArea dataOnly="0" labelOnly="1" outline="0" fieldPosition="0">
        <references count="5">
          <reference field="0" count="1" selected="0">
            <x v="8"/>
          </reference>
          <reference field="1" count="1" selected="0">
            <x v="24"/>
          </reference>
          <reference field="2" count="1" selected="0">
            <x v="25"/>
          </reference>
          <reference field="3" count="1" selected="0">
            <x v="25"/>
          </reference>
          <reference field="6" count="1" defaultSubtotal="1">
            <x v="26"/>
          </reference>
        </references>
      </pivotArea>
    </format>
    <format dxfId="1375">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1374">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defaultSubtotal="1">
            <x v="11"/>
          </reference>
        </references>
      </pivotArea>
    </format>
    <format dxfId="1373">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1372">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defaultSubtotal="1">
            <x v="1"/>
          </reference>
        </references>
      </pivotArea>
    </format>
    <format dxfId="1371">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1370">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defaultSubtotal="1">
            <x v="16"/>
          </reference>
        </references>
      </pivotArea>
    </format>
    <format dxfId="1369">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1368">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defaultSubtotal="1">
            <x v="18"/>
          </reference>
        </references>
      </pivotArea>
    </format>
    <format dxfId="1367">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1366">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defaultSubtotal="1">
            <x v="7"/>
          </reference>
        </references>
      </pivotArea>
    </format>
    <format dxfId="1365">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1364">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defaultSubtotal="1">
            <x v="5"/>
          </reference>
        </references>
      </pivotArea>
    </format>
    <format dxfId="1363">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1362">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defaultSubtotal="1">
            <x v="21"/>
          </reference>
        </references>
      </pivotArea>
    </format>
    <format dxfId="1361">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1360">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defaultSubtotal="1">
            <x v="15"/>
          </reference>
        </references>
      </pivotArea>
    </format>
    <format dxfId="1359">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1358">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defaultSubtotal="1">
            <x v="14"/>
          </reference>
        </references>
      </pivotArea>
    </format>
    <format dxfId="1357">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1356">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defaultSubtotal="1">
            <x v="0"/>
          </reference>
        </references>
      </pivotArea>
    </format>
    <format dxfId="1355">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1354">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defaultSubtotal="1">
            <x v="13"/>
          </reference>
        </references>
      </pivotArea>
    </format>
    <format dxfId="1353">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1352">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defaultSubtotal="1">
            <x v="6"/>
          </reference>
        </references>
      </pivotArea>
    </format>
    <format dxfId="1351">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1350">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defaultSubtotal="1">
            <x v="8"/>
          </reference>
        </references>
      </pivotArea>
    </format>
    <format dxfId="1349">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1348">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defaultSubtotal="1">
            <x v="20"/>
          </reference>
        </references>
      </pivotArea>
    </format>
    <format dxfId="1347">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1346">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defaultSubtotal="1">
            <x v="19"/>
          </reference>
        </references>
      </pivotArea>
    </format>
    <format dxfId="1345">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1344">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defaultSubtotal="1">
            <x v="4"/>
          </reference>
        </references>
      </pivotArea>
    </format>
    <format dxfId="1343">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1342">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defaultSubtotal="1">
            <x v="2"/>
          </reference>
        </references>
      </pivotArea>
    </format>
    <format dxfId="1341">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1340">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defaultSubtotal="1">
            <x v="24"/>
          </reference>
        </references>
      </pivotArea>
    </format>
    <format dxfId="1339">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1338">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defaultSubtotal="1">
            <x v="9"/>
          </reference>
        </references>
      </pivotArea>
    </format>
    <format dxfId="1337">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1336">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defaultSubtotal="1">
            <x v="12"/>
          </reference>
        </references>
      </pivotArea>
    </format>
    <format dxfId="1335">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1334">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defaultSubtotal="1">
            <x v="23"/>
          </reference>
        </references>
      </pivotArea>
    </format>
    <format dxfId="1333">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1332">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defaultSubtotal="1">
            <x v="22"/>
          </reference>
        </references>
      </pivotArea>
    </format>
    <format dxfId="1331">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1330">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defaultSubtotal="1">
            <x v="3"/>
          </reference>
        </references>
      </pivotArea>
    </format>
    <format dxfId="1329">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1328">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defaultSubtotal="1">
            <x v="17"/>
          </reference>
        </references>
      </pivotArea>
    </format>
    <format dxfId="1327">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1326">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defaultSubtotal="1">
            <x v="10"/>
          </reference>
        </references>
      </pivotArea>
    </format>
    <format dxfId="1325">
      <pivotArea dataOnly="0" labelOnly="1" outline="0" fieldPosition="0">
        <references count="6">
          <reference field="0" count="1" selected="0">
            <x v="0"/>
          </reference>
          <reference field="1" count="1" selected="0">
            <x v="14"/>
          </reference>
          <reference field="2" count="1" selected="0">
            <x v="21"/>
          </reference>
          <reference field="3" count="1" selected="0">
            <x v="4"/>
          </reference>
          <reference field="6" count="1" selected="0">
            <x v="22"/>
          </reference>
          <reference field="7" count="1">
            <x v="10"/>
          </reference>
        </references>
      </pivotArea>
    </format>
    <format dxfId="1324">
      <pivotArea dataOnly="0" labelOnly="1" outline="0" fieldPosition="0">
        <references count="6">
          <reference field="0" count="1" selected="0">
            <x v="0"/>
          </reference>
          <reference field="1" count="1" selected="0">
            <x v="14"/>
          </reference>
          <reference field="2" count="1" selected="0">
            <x v="21"/>
          </reference>
          <reference field="3" count="1" selected="0">
            <x v="4"/>
          </reference>
          <reference field="6" count="1" selected="0">
            <x v="22"/>
          </reference>
          <reference field="7" count="1" defaultSubtotal="1">
            <x v="10"/>
          </reference>
        </references>
      </pivotArea>
    </format>
    <format dxfId="1323">
      <pivotArea dataOnly="0" labelOnly="1" outline="0" fieldPosition="0">
        <references count="6">
          <reference field="0" count="1" selected="0">
            <x v="8"/>
          </reference>
          <reference field="1" count="1" selected="0">
            <x v="24"/>
          </reference>
          <reference field="2" count="1" selected="0">
            <x v="25"/>
          </reference>
          <reference field="3" count="1" selected="0">
            <x v="25"/>
          </reference>
          <reference field="6" count="1" selected="0">
            <x v="26"/>
          </reference>
          <reference field="7" count="1">
            <x v="25"/>
          </reference>
        </references>
      </pivotArea>
    </format>
    <format dxfId="1322">
      <pivotArea dataOnly="0" labelOnly="1" outline="0" fieldPosition="0">
        <references count="6">
          <reference field="0" count="1" selected="0">
            <x v="8"/>
          </reference>
          <reference field="1" count="1" selected="0">
            <x v="24"/>
          </reference>
          <reference field="2" count="1" selected="0">
            <x v="25"/>
          </reference>
          <reference field="3" count="1" selected="0">
            <x v="25"/>
          </reference>
          <reference field="6" count="1" selected="0">
            <x v="26"/>
          </reference>
          <reference field="7" count="1" defaultSubtotal="1">
            <x v="25"/>
          </reference>
        </references>
      </pivotArea>
    </format>
    <format dxfId="1321">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1320">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1319">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1318">
      <pivotArea type="all" dataOnly="0" outline="0" fieldPosition="0"/>
    </format>
    <format dxfId="1317">
      <pivotArea field="0" type="button" dataOnly="0" labelOnly="1" outline="0" axis="axisRow" fieldPosition="0"/>
    </format>
    <format dxfId="1316">
      <pivotArea field="1" type="button" dataOnly="0" labelOnly="1" outline="0" axis="axisRow" fieldPosition="1"/>
    </format>
    <format dxfId="1315">
      <pivotArea field="2" type="button" dataOnly="0" labelOnly="1" outline="0" axis="axisRow" fieldPosition="2"/>
    </format>
    <format dxfId="1314">
      <pivotArea field="3" type="button" dataOnly="0" labelOnly="1" outline="0" axis="axisRow" fieldPosition="3"/>
    </format>
    <format dxfId="1313">
      <pivotArea field="6" type="button" dataOnly="0" labelOnly="1" outline="0" axis="axisRow" fieldPosition="4"/>
    </format>
    <format dxfId="1312">
      <pivotArea field="7" type="button" dataOnly="0" labelOnly="1" outline="0" axis="axisRow" fieldPosition="5"/>
    </format>
    <format dxfId="1311">
      <pivotArea field="8" type="button" dataOnly="0" labelOnly="1" outline="0" axis="axisRow" fieldPosition="6"/>
    </format>
    <format dxfId="1310">
      <pivotArea dataOnly="0" labelOnly="1" outline="0" fieldPosition="0">
        <references count="1">
          <reference field="0" count="0"/>
        </references>
      </pivotArea>
    </format>
    <format dxfId="1309">
      <pivotArea dataOnly="0" labelOnly="1" outline="0" fieldPosition="0">
        <references count="1">
          <reference field="0" count="0" defaultSubtotal="1"/>
        </references>
      </pivotArea>
    </format>
    <format dxfId="1308">
      <pivotArea dataOnly="0" labelOnly="1" grandRow="1" outline="0" fieldPosition="0"/>
    </format>
    <format dxfId="1307">
      <pivotArea dataOnly="0" labelOnly="1" outline="0" fieldPosition="0">
        <references count="2">
          <reference field="0" count="1" selected="0">
            <x v="5"/>
          </reference>
          <reference field="1" count="4">
            <x v="0"/>
            <x v="1"/>
            <x v="16"/>
            <x v="22"/>
          </reference>
        </references>
      </pivotArea>
    </format>
    <format dxfId="1306">
      <pivotArea dataOnly="0" labelOnly="1" outline="0" fieldPosition="0">
        <references count="2">
          <reference field="0" count="1" selected="0">
            <x v="5"/>
          </reference>
          <reference field="1" count="4" defaultSubtotal="1">
            <x v="0"/>
            <x v="1"/>
            <x v="16"/>
            <x v="22"/>
          </reference>
        </references>
      </pivotArea>
    </format>
    <format dxfId="1305">
      <pivotArea dataOnly="0" labelOnly="1" outline="0" fieldPosition="0">
        <references count="2">
          <reference field="0" count="1" selected="0">
            <x v="4"/>
          </reference>
          <reference field="1" count="2">
            <x v="17"/>
            <x v="23"/>
          </reference>
        </references>
      </pivotArea>
    </format>
    <format dxfId="1304">
      <pivotArea dataOnly="0" labelOnly="1" outline="0" fieldPosition="0">
        <references count="2">
          <reference field="0" count="1" selected="0">
            <x v="4"/>
          </reference>
          <reference field="1" count="2" defaultSubtotal="1">
            <x v="17"/>
            <x v="23"/>
          </reference>
        </references>
      </pivotArea>
    </format>
    <format dxfId="1303">
      <pivotArea dataOnly="0" labelOnly="1" outline="0" fieldPosition="0">
        <references count="2">
          <reference field="0" count="1" selected="0">
            <x v="1"/>
          </reference>
          <reference field="1" count="2">
            <x v="4"/>
            <x v="21"/>
          </reference>
        </references>
      </pivotArea>
    </format>
    <format dxfId="1302">
      <pivotArea dataOnly="0" labelOnly="1" outline="0" fieldPosition="0">
        <references count="2">
          <reference field="0" count="1" selected="0">
            <x v="1"/>
          </reference>
          <reference field="1" count="2" defaultSubtotal="1">
            <x v="4"/>
            <x v="21"/>
          </reference>
        </references>
      </pivotArea>
    </format>
    <format dxfId="1301">
      <pivotArea dataOnly="0" labelOnly="1" outline="0" fieldPosition="0">
        <references count="2">
          <reference field="0" count="1" selected="0">
            <x v="7"/>
          </reference>
          <reference field="1" count="3">
            <x v="3"/>
            <x v="9"/>
            <x v="19"/>
          </reference>
        </references>
      </pivotArea>
    </format>
    <format dxfId="1300">
      <pivotArea dataOnly="0" labelOnly="1" outline="0" fieldPosition="0">
        <references count="2">
          <reference field="0" count="1" selected="0">
            <x v="7"/>
          </reference>
          <reference field="1" count="3" defaultSubtotal="1">
            <x v="3"/>
            <x v="9"/>
            <x v="19"/>
          </reference>
        </references>
      </pivotArea>
    </format>
    <format dxfId="1299">
      <pivotArea dataOnly="0" labelOnly="1" outline="0" fieldPosition="0">
        <references count="2">
          <reference field="0" count="1" selected="0">
            <x v="3"/>
          </reference>
          <reference field="1" count="5">
            <x v="2"/>
            <x v="8"/>
            <x v="10"/>
            <x v="15"/>
            <x v="18"/>
          </reference>
        </references>
      </pivotArea>
    </format>
    <format dxfId="1298">
      <pivotArea dataOnly="0" labelOnly="1" outline="0" fieldPosition="0">
        <references count="2">
          <reference field="0" count="1" selected="0">
            <x v="3"/>
          </reference>
          <reference field="1" count="5" defaultSubtotal="1">
            <x v="2"/>
            <x v="8"/>
            <x v="10"/>
            <x v="15"/>
            <x v="18"/>
          </reference>
        </references>
      </pivotArea>
    </format>
    <format dxfId="1297">
      <pivotArea dataOnly="0" labelOnly="1" outline="0" fieldPosition="0">
        <references count="2">
          <reference field="0" count="1" selected="0">
            <x v="2"/>
          </reference>
          <reference field="1" count="3">
            <x v="6"/>
            <x v="7"/>
            <x v="12"/>
          </reference>
        </references>
      </pivotArea>
    </format>
    <format dxfId="1296">
      <pivotArea dataOnly="0" labelOnly="1" outline="0" fieldPosition="0">
        <references count="2">
          <reference field="0" count="1" selected="0">
            <x v="2"/>
          </reference>
          <reference field="1" count="3" defaultSubtotal="1">
            <x v="6"/>
            <x v="7"/>
            <x v="12"/>
          </reference>
        </references>
      </pivotArea>
    </format>
    <format dxfId="1295">
      <pivotArea dataOnly="0" labelOnly="1" outline="0" fieldPosition="0">
        <references count="2">
          <reference field="0" count="1" selected="0">
            <x v="6"/>
          </reference>
          <reference field="1" count="3">
            <x v="5"/>
            <x v="13"/>
            <x v="20"/>
          </reference>
        </references>
      </pivotArea>
    </format>
    <format dxfId="1294">
      <pivotArea dataOnly="0" labelOnly="1" outline="0" fieldPosition="0">
        <references count="2">
          <reference field="0" count="1" selected="0">
            <x v="6"/>
          </reference>
          <reference field="1" count="3" defaultSubtotal="1">
            <x v="5"/>
            <x v="13"/>
            <x v="20"/>
          </reference>
        </references>
      </pivotArea>
    </format>
    <format dxfId="1293">
      <pivotArea dataOnly="0" labelOnly="1" outline="0" fieldPosition="0">
        <references count="2">
          <reference field="0" count="1" selected="0">
            <x v="0"/>
          </reference>
          <reference field="1" count="2">
            <x v="11"/>
            <x v="14"/>
          </reference>
        </references>
      </pivotArea>
    </format>
    <format dxfId="1292">
      <pivotArea dataOnly="0" labelOnly="1" outline="0" fieldPosition="0">
        <references count="2">
          <reference field="0" count="1" selected="0">
            <x v="0"/>
          </reference>
          <reference field="1" count="2" defaultSubtotal="1">
            <x v="11"/>
            <x v="14"/>
          </reference>
        </references>
      </pivotArea>
    </format>
    <format dxfId="1291">
      <pivotArea dataOnly="0" labelOnly="1" outline="0" fieldPosition="0">
        <references count="2">
          <reference field="0" count="1" selected="0">
            <x v="8"/>
          </reference>
          <reference field="1" count="1">
            <x v="24"/>
          </reference>
        </references>
      </pivotArea>
    </format>
    <format dxfId="1290">
      <pivotArea dataOnly="0" labelOnly="1" outline="0" fieldPosition="0">
        <references count="2">
          <reference field="0" count="1" selected="0">
            <x v="8"/>
          </reference>
          <reference field="1" count="1" defaultSubtotal="1">
            <x v="24"/>
          </reference>
        </references>
      </pivotArea>
    </format>
    <format dxfId="1289">
      <pivotArea dataOnly="0" labelOnly="1" outline="0" fieldPosition="0">
        <references count="3">
          <reference field="0" count="1" selected="0">
            <x v="5"/>
          </reference>
          <reference field="1" count="1" selected="0">
            <x v="0"/>
          </reference>
          <reference field="2" count="1">
            <x v="8"/>
          </reference>
        </references>
      </pivotArea>
    </format>
    <format dxfId="1288">
      <pivotArea dataOnly="0" labelOnly="1" outline="0" fieldPosition="0">
        <references count="3">
          <reference field="0" count="1" selected="0">
            <x v="5"/>
          </reference>
          <reference field="1" count="1" selected="0">
            <x v="0"/>
          </reference>
          <reference field="2" count="1" defaultSubtotal="1">
            <x v="8"/>
          </reference>
        </references>
      </pivotArea>
    </format>
    <format dxfId="1287">
      <pivotArea dataOnly="0" labelOnly="1" outline="0" fieldPosition="0">
        <references count="3">
          <reference field="0" count="1" selected="0">
            <x v="5"/>
          </reference>
          <reference field="1" count="1" selected="0">
            <x v="1"/>
          </reference>
          <reference field="2" count="1">
            <x v="12"/>
          </reference>
        </references>
      </pivotArea>
    </format>
    <format dxfId="1286">
      <pivotArea dataOnly="0" labelOnly="1" outline="0" fieldPosition="0">
        <references count="3">
          <reference field="0" count="1" selected="0">
            <x v="5"/>
          </reference>
          <reference field="1" count="1" selected="0">
            <x v="1"/>
          </reference>
          <reference field="2" count="1" defaultSubtotal="1">
            <x v="12"/>
          </reference>
        </references>
      </pivotArea>
    </format>
    <format dxfId="1285">
      <pivotArea dataOnly="0" labelOnly="1" outline="0" fieldPosition="0">
        <references count="3">
          <reference field="0" count="1" selected="0">
            <x v="5"/>
          </reference>
          <reference field="1" count="1" selected="0">
            <x v="16"/>
          </reference>
          <reference field="2" count="1">
            <x v="20"/>
          </reference>
        </references>
      </pivotArea>
    </format>
    <format dxfId="1284">
      <pivotArea dataOnly="0" labelOnly="1" outline="0" fieldPosition="0">
        <references count="3">
          <reference field="0" count="1" selected="0">
            <x v="5"/>
          </reference>
          <reference field="1" count="1" selected="0">
            <x v="16"/>
          </reference>
          <reference field="2" count="1" defaultSubtotal="1">
            <x v="20"/>
          </reference>
        </references>
      </pivotArea>
    </format>
    <format dxfId="1283">
      <pivotArea dataOnly="0" labelOnly="1" outline="0" fieldPosition="0">
        <references count="3">
          <reference field="0" count="1" selected="0">
            <x v="5"/>
          </reference>
          <reference field="1" count="1" selected="0">
            <x v="22"/>
          </reference>
          <reference field="2" count="1">
            <x v="22"/>
          </reference>
        </references>
      </pivotArea>
    </format>
    <format dxfId="1282">
      <pivotArea dataOnly="0" labelOnly="1" outline="0" fieldPosition="0">
        <references count="3">
          <reference field="0" count="1" selected="0">
            <x v="5"/>
          </reference>
          <reference field="1" count="1" selected="0">
            <x v="22"/>
          </reference>
          <reference field="2" count="1" defaultSubtotal="1">
            <x v="22"/>
          </reference>
        </references>
      </pivotArea>
    </format>
    <format dxfId="1281">
      <pivotArea dataOnly="0" labelOnly="1" outline="0" fieldPosition="0">
        <references count="3">
          <reference field="0" count="1" selected="0">
            <x v="4"/>
          </reference>
          <reference field="1" count="1" selected="0">
            <x v="17"/>
          </reference>
          <reference field="2" count="1">
            <x v="4"/>
          </reference>
        </references>
      </pivotArea>
    </format>
    <format dxfId="1280">
      <pivotArea dataOnly="0" labelOnly="1" outline="0" fieldPosition="0">
        <references count="3">
          <reference field="0" count="1" selected="0">
            <x v="4"/>
          </reference>
          <reference field="1" count="1" selected="0">
            <x v="17"/>
          </reference>
          <reference field="2" count="1" defaultSubtotal="1">
            <x v="4"/>
          </reference>
        </references>
      </pivotArea>
    </format>
    <format dxfId="1279">
      <pivotArea dataOnly="0" labelOnly="1" outline="0" fieldPosition="0">
        <references count="3">
          <reference field="0" count="1" selected="0">
            <x v="4"/>
          </reference>
          <reference field="1" count="1" selected="0">
            <x v="23"/>
          </reference>
          <reference field="2" count="1">
            <x v="1"/>
          </reference>
        </references>
      </pivotArea>
    </format>
    <format dxfId="1278">
      <pivotArea dataOnly="0" labelOnly="1" outline="0" fieldPosition="0">
        <references count="3">
          <reference field="0" count="1" selected="0">
            <x v="4"/>
          </reference>
          <reference field="1" count="1" selected="0">
            <x v="23"/>
          </reference>
          <reference field="2" count="1" defaultSubtotal="1">
            <x v="1"/>
          </reference>
        </references>
      </pivotArea>
    </format>
    <format dxfId="1277">
      <pivotArea dataOnly="0" labelOnly="1" outline="0" fieldPosition="0">
        <references count="3">
          <reference field="0" count="1" selected="0">
            <x v="1"/>
          </reference>
          <reference field="1" count="1" selected="0">
            <x v="4"/>
          </reference>
          <reference field="2" count="1">
            <x v="14"/>
          </reference>
        </references>
      </pivotArea>
    </format>
    <format dxfId="1276">
      <pivotArea dataOnly="0" labelOnly="1" outline="0" fieldPosition="0">
        <references count="3">
          <reference field="0" count="1" selected="0">
            <x v="1"/>
          </reference>
          <reference field="1" count="1" selected="0">
            <x v="4"/>
          </reference>
          <reference field="2" count="1" defaultSubtotal="1">
            <x v="14"/>
          </reference>
        </references>
      </pivotArea>
    </format>
    <format dxfId="1275">
      <pivotArea dataOnly="0" labelOnly="1" outline="0" fieldPosition="0">
        <references count="3">
          <reference field="0" count="1" selected="0">
            <x v="1"/>
          </reference>
          <reference field="1" count="1" selected="0">
            <x v="21"/>
          </reference>
          <reference field="2" count="2">
            <x v="11"/>
            <x v="13"/>
          </reference>
        </references>
      </pivotArea>
    </format>
    <format dxfId="1274">
      <pivotArea dataOnly="0" labelOnly="1" outline="0" fieldPosition="0">
        <references count="3">
          <reference field="0" count="1" selected="0">
            <x v="1"/>
          </reference>
          <reference field="1" count="1" selected="0">
            <x v="21"/>
          </reference>
          <reference field="2" count="2" defaultSubtotal="1">
            <x v="11"/>
            <x v="13"/>
          </reference>
        </references>
      </pivotArea>
    </format>
    <format dxfId="1273">
      <pivotArea dataOnly="0" labelOnly="1" outline="0" fieldPosition="0">
        <references count="3">
          <reference field="0" count="1" selected="0">
            <x v="7"/>
          </reference>
          <reference field="1" count="1" selected="0">
            <x v="3"/>
          </reference>
          <reference field="2" count="1">
            <x v="24"/>
          </reference>
        </references>
      </pivotArea>
    </format>
    <format dxfId="1272">
      <pivotArea dataOnly="0" labelOnly="1" outline="0" fieldPosition="0">
        <references count="3">
          <reference field="0" count="1" selected="0">
            <x v="7"/>
          </reference>
          <reference field="1" count="1" selected="0">
            <x v="3"/>
          </reference>
          <reference field="2" count="1" defaultSubtotal="1">
            <x v="24"/>
          </reference>
        </references>
      </pivotArea>
    </format>
    <format dxfId="1271">
      <pivotArea dataOnly="0" labelOnly="1" outline="0" fieldPosition="0">
        <references count="3">
          <reference field="0" count="1" selected="0">
            <x v="7"/>
          </reference>
          <reference field="1" count="1" selected="0">
            <x v="9"/>
          </reference>
          <reference field="2" count="1">
            <x v="6"/>
          </reference>
        </references>
      </pivotArea>
    </format>
    <format dxfId="1270">
      <pivotArea dataOnly="0" labelOnly="1" outline="0" fieldPosition="0">
        <references count="3">
          <reference field="0" count="1" selected="0">
            <x v="7"/>
          </reference>
          <reference field="1" count="1" selected="0">
            <x v="9"/>
          </reference>
          <reference field="2" count="1" defaultSubtotal="1">
            <x v="6"/>
          </reference>
        </references>
      </pivotArea>
    </format>
    <format dxfId="1269">
      <pivotArea dataOnly="0" labelOnly="1" outline="0" fieldPosition="0">
        <references count="3">
          <reference field="0" count="1" selected="0">
            <x v="7"/>
          </reference>
          <reference field="1" count="1" selected="0">
            <x v="19"/>
          </reference>
          <reference field="2" count="1">
            <x v="23"/>
          </reference>
        </references>
      </pivotArea>
    </format>
    <format dxfId="1268">
      <pivotArea dataOnly="0" labelOnly="1" outline="0" fieldPosition="0">
        <references count="3">
          <reference field="0" count="1" selected="0">
            <x v="7"/>
          </reference>
          <reference field="1" count="1" selected="0">
            <x v="19"/>
          </reference>
          <reference field="2" count="1" defaultSubtotal="1">
            <x v="23"/>
          </reference>
        </references>
      </pivotArea>
    </format>
    <format dxfId="1267">
      <pivotArea dataOnly="0" labelOnly="1" outline="0" fieldPosition="0">
        <references count="3">
          <reference field="0" count="1" selected="0">
            <x v="3"/>
          </reference>
          <reference field="1" count="1" selected="0">
            <x v="2"/>
          </reference>
          <reference field="2" count="1">
            <x v="7"/>
          </reference>
        </references>
      </pivotArea>
    </format>
    <format dxfId="1266">
      <pivotArea dataOnly="0" labelOnly="1" outline="0" fieldPosition="0">
        <references count="3">
          <reference field="0" count="1" selected="0">
            <x v="3"/>
          </reference>
          <reference field="1" count="1" selected="0">
            <x v="2"/>
          </reference>
          <reference field="2" count="1" defaultSubtotal="1">
            <x v="7"/>
          </reference>
        </references>
      </pivotArea>
    </format>
    <format dxfId="1265">
      <pivotArea dataOnly="0" labelOnly="1" outline="0" fieldPosition="0">
        <references count="3">
          <reference field="0" count="1" selected="0">
            <x v="3"/>
          </reference>
          <reference field="1" count="1" selected="0">
            <x v="8"/>
          </reference>
          <reference field="2" count="1">
            <x v="10"/>
          </reference>
        </references>
      </pivotArea>
    </format>
    <format dxfId="1264">
      <pivotArea dataOnly="0" labelOnly="1" outline="0" fieldPosition="0">
        <references count="3">
          <reference field="0" count="1" selected="0">
            <x v="3"/>
          </reference>
          <reference field="1" count="1" selected="0">
            <x v="8"/>
          </reference>
          <reference field="2" count="1" defaultSubtotal="1">
            <x v="10"/>
          </reference>
        </references>
      </pivotArea>
    </format>
    <format dxfId="1263">
      <pivotArea dataOnly="0" labelOnly="1" outline="0" fieldPosition="0">
        <references count="3">
          <reference field="0" count="1" selected="0">
            <x v="3"/>
          </reference>
          <reference field="1" count="1" selected="0">
            <x v="10"/>
          </reference>
          <reference field="2" count="1">
            <x v="9"/>
          </reference>
        </references>
      </pivotArea>
    </format>
    <format dxfId="1262">
      <pivotArea dataOnly="0" labelOnly="1" outline="0" fieldPosition="0">
        <references count="3">
          <reference field="0" count="1" selected="0">
            <x v="3"/>
          </reference>
          <reference field="1" count="1" selected="0">
            <x v="10"/>
          </reference>
          <reference field="2" count="1" defaultSubtotal="1">
            <x v="9"/>
          </reference>
        </references>
      </pivotArea>
    </format>
    <format dxfId="1261">
      <pivotArea dataOnly="0" labelOnly="1" outline="0" fieldPosition="0">
        <references count="3">
          <reference field="0" count="1" selected="0">
            <x v="3"/>
          </reference>
          <reference field="1" count="1" selected="0">
            <x v="15"/>
          </reference>
          <reference field="2" count="1">
            <x v="18"/>
          </reference>
        </references>
      </pivotArea>
    </format>
    <format dxfId="1260">
      <pivotArea dataOnly="0" labelOnly="1" outline="0" fieldPosition="0">
        <references count="3">
          <reference field="0" count="1" selected="0">
            <x v="3"/>
          </reference>
          <reference field="1" count="1" selected="0">
            <x v="15"/>
          </reference>
          <reference field="2" count="1" defaultSubtotal="1">
            <x v="18"/>
          </reference>
        </references>
      </pivotArea>
    </format>
    <format dxfId="1259">
      <pivotArea dataOnly="0" labelOnly="1" outline="0" fieldPosition="0">
        <references count="3">
          <reference field="0" count="1" selected="0">
            <x v="3"/>
          </reference>
          <reference field="1" count="1" selected="0">
            <x v="18"/>
          </reference>
          <reference field="2" count="1">
            <x v="3"/>
          </reference>
        </references>
      </pivotArea>
    </format>
    <format dxfId="1258">
      <pivotArea dataOnly="0" labelOnly="1" outline="0" fieldPosition="0">
        <references count="3">
          <reference field="0" count="1" selected="0">
            <x v="3"/>
          </reference>
          <reference field="1" count="1" selected="0">
            <x v="18"/>
          </reference>
          <reference field="2" count="1" defaultSubtotal="1">
            <x v="3"/>
          </reference>
        </references>
      </pivotArea>
    </format>
    <format dxfId="1257">
      <pivotArea dataOnly="0" labelOnly="1" outline="0" fieldPosition="0">
        <references count="3">
          <reference field="0" count="1" selected="0">
            <x v="2"/>
          </reference>
          <reference field="1" count="1" selected="0">
            <x v="6"/>
          </reference>
          <reference field="2" count="1">
            <x v="0"/>
          </reference>
        </references>
      </pivotArea>
    </format>
    <format dxfId="1256">
      <pivotArea dataOnly="0" labelOnly="1" outline="0" fieldPosition="0">
        <references count="3">
          <reference field="0" count="1" selected="0">
            <x v="2"/>
          </reference>
          <reference field="1" count="1" selected="0">
            <x v="6"/>
          </reference>
          <reference field="2" count="1" defaultSubtotal="1">
            <x v="0"/>
          </reference>
        </references>
      </pivotArea>
    </format>
    <format dxfId="1255">
      <pivotArea dataOnly="0" labelOnly="1" outline="0" fieldPosition="0">
        <references count="3">
          <reference field="0" count="1" selected="0">
            <x v="2"/>
          </reference>
          <reference field="1" count="1" selected="0">
            <x v="7"/>
          </reference>
          <reference field="2" count="1">
            <x v="2"/>
          </reference>
        </references>
      </pivotArea>
    </format>
    <format dxfId="1254">
      <pivotArea dataOnly="0" labelOnly="1" outline="0" fieldPosition="0">
        <references count="3">
          <reference field="0" count="1" selected="0">
            <x v="2"/>
          </reference>
          <reference field="1" count="1" selected="0">
            <x v="7"/>
          </reference>
          <reference field="2" count="1" defaultSubtotal="1">
            <x v="2"/>
          </reference>
        </references>
      </pivotArea>
    </format>
    <format dxfId="1253">
      <pivotArea dataOnly="0" labelOnly="1" outline="0" fieldPosition="0">
        <references count="3">
          <reference field="0" count="1" selected="0">
            <x v="2"/>
          </reference>
          <reference field="1" count="1" selected="0">
            <x v="12"/>
          </reference>
          <reference field="2" count="1">
            <x v="5"/>
          </reference>
        </references>
      </pivotArea>
    </format>
    <format dxfId="1252">
      <pivotArea dataOnly="0" labelOnly="1" outline="0" fieldPosition="0">
        <references count="3">
          <reference field="0" count="1" selected="0">
            <x v="2"/>
          </reference>
          <reference field="1" count="1" selected="0">
            <x v="12"/>
          </reference>
          <reference field="2" count="1" defaultSubtotal="1">
            <x v="5"/>
          </reference>
        </references>
      </pivotArea>
    </format>
    <format dxfId="1251">
      <pivotArea dataOnly="0" labelOnly="1" outline="0" fieldPosition="0">
        <references count="3">
          <reference field="0" count="1" selected="0">
            <x v="6"/>
          </reference>
          <reference field="1" count="1" selected="0">
            <x v="5"/>
          </reference>
          <reference field="2" count="1">
            <x v="19"/>
          </reference>
        </references>
      </pivotArea>
    </format>
    <format dxfId="1250">
      <pivotArea dataOnly="0" labelOnly="1" outline="0" fieldPosition="0">
        <references count="3">
          <reference field="0" count="1" selected="0">
            <x v="6"/>
          </reference>
          <reference field="1" count="1" selected="0">
            <x v="5"/>
          </reference>
          <reference field="2" count="1" defaultSubtotal="1">
            <x v="19"/>
          </reference>
        </references>
      </pivotArea>
    </format>
    <format dxfId="1249">
      <pivotArea dataOnly="0" labelOnly="1" outline="0" fieldPosition="0">
        <references count="3">
          <reference field="0" count="1" selected="0">
            <x v="6"/>
          </reference>
          <reference field="1" count="1" selected="0">
            <x v="13"/>
          </reference>
          <reference field="2" count="2">
            <x v="15"/>
            <x v="16"/>
          </reference>
        </references>
      </pivotArea>
    </format>
    <format dxfId="1248">
      <pivotArea dataOnly="0" labelOnly="1" outline="0" fieldPosition="0">
        <references count="3">
          <reference field="0" count="1" selected="0">
            <x v="6"/>
          </reference>
          <reference field="1" count="1" selected="0">
            <x v="13"/>
          </reference>
          <reference field="2" count="2" defaultSubtotal="1">
            <x v="15"/>
            <x v="16"/>
          </reference>
        </references>
      </pivotArea>
    </format>
    <format dxfId="1247">
      <pivotArea dataOnly="0" labelOnly="1" outline="0" fieldPosition="0">
        <references count="3">
          <reference field="0" count="1" selected="0">
            <x v="6"/>
          </reference>
          <reference field="1" count="1" selected="0">
            <x v="20"/>
          </reference>
          <reference field="2" count="1">
            <x v="17"/>
          </reference>
        </references>
      </pivotArea>
    </format>
    <format dxfId="1246">
      <pivotArea dataOnly="0" labelOnly="1" outline="0" fieldPosition="0">
        <references count="3">
          <reference field="0" count="1" selected="0">
            <x v="6"/>
          </reference>
          <reference field="1" count="1" selected="0">
            <x v="20"/>
          </reference>
          <reference field="2" count="1" defaultSubtotal="1">
            <x v="17"/>
          </reference>
        </references>
      </pivotArea>
    </format>
    <format dxfId="1245">
      <pivotArea dataOnly="0" labelOnly="1" outline="0" fieldPosition="0">
        <references count="3">
          <reference field="0" count="1" selected="0">
            <x v="0"/>
          </reference>
          <reference field="1" count="1" selected="0">
            <x v="11"/>
          </reference>
          <reference field="2" count="1">
            <x v="21"/>
          </reference>
        </references>
      </pivotArea>
    </format>
    <format dxfId="1244">
      <pivotArea dataOnly="0" labelOnly="1" outline="0" fieldPosition="0">
        <references count="3">
          <reference field="0" count="1" selected="0">
            <x v="0"/>
          </reference>
          <reference field="1" count="1" selected="0">
            <x v="11"/>
          </reference>
          <reference field="2" count="1" defaultSubtotal="1">
            <x v="21"/>
          </reference>
        </references>
      </pivotArea>
    </format>
    <format dxfId="1243">
      <pivotArea dataOnly="0" labelOnly="1" outline="0" fieldPosition="0">
        <references count="3">
          <reference field="0" count="1" selected="0">
            <x v="0"/>
          </reference>
          <reference field="1" count="1" selected="0">
            <x v="14"/>
          </reference>
          <reference field="2" count="1">
            <x v="21"/>
          </reference>
        </references>
      </pivotArea>
    </format>
    <format dxfId="1242">
      <pivotArea dataOnly="0" labelOnly="1" outline="0" fieldPosition="0">
        <references count="3">
          <reference field="0" count="1" selected="0">
            <x v="0"/>
          </reference>
          <reference field="1" count="1" selected="0">
            <x v="14"/>
          </reference>
          <reference field="2" count="1" defaultSubtotal="1">
            <x v="21"/>
          </reference>
        </references>
      </pivotArea>
    </format>
    <format dxfId="1241">
      <pivotArea dataOnly="0" labelOnly="1" outline="0" fieldPosition="0">
        <references count="3">
          <reference field="0" count="1" selected="0">
            <x v="8"/>
          </reference>
          <reference field="1" count="1" selected="0">
            <x v="24"/>
          </reference>
          <reference field="2" count="1">
            <x v="25"/>
          </reference>
        </references>
      </pivotArea>
    </format>
    <format dxfId="1240">
      <pivotArea dataOnly="0" labelOnly="1" outline="0" fieldPosition="0">
        <references count="3">
          <reference field="0" count="1" selected="0">
            <x v="8"/>
          </reference>
          <reference field="1" count="1" selected="0">
            <x v="24"/>
          </reference>
          <reference field="2" count="1" defaultSubtotal="1">
            <x v="25"/>
          </reference>
        </references>
      </pivotArea>
    </format>
    <format dxfId="1239">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1238">
      <pivotArea dataOnly="0" labelOnly="1" outline="0" fieldPosition="0">
        <references count="4">
          <reference field="0" count="1" selected="0">
            <x v="5"/>
          </reference>
          <reference field="1" count="1" selected="0">
            <x v="0"/>
          </reference>
          <reference field="2" count="1" selected="0">
            <x v="8"/>
          </reference>
          <reference field="3" count="1" defaultSubtotal="1">
            <x v="24"/>
          </reference>
        </references>
      </pivotArea>
    </format>
    <format dxfId="1237">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1236">
      <pivotArea dataOnly="0" labelOnly="1" outline="0" fieldPosition="0">
        <references count="4">
          <reference field="0" count="1" selected="0">
            <x v="5"/>
          </reference>
          <reference field="1" count="1" selected="0">
            <x v="1"/>
          </reference>
          <reference field="2" count="1" selected="0">
            <x v="12"/>
          </reference>
          <reference field="3" count="1" defaultSubtotal="1">
            <x v="9"/>
          </reference>
        </references>
      </pivotArea>
    </format>
    <format dxfId="1235">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1234">
      <pivotArea dataOnly="0" labelOnly="1" outline="0" fieldPosition="0">
        <references count="4">
          <reference field="0" count="1" selected="0">
            <x v="5"/>
          </reference>
          <reference field="1" count="1" selected="0">
            <x v="16"/>
          </reference>
          <reference field="2" count="1" selected="0">
            <x v="20"/>
          </reference>
          <reference field="3" count="1" defaultSubtotal="1">
            <x v="12"/>
          </reference>
        </references>
      </pivotArea>
    </format>
    <format dxfId="1233">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1232">
      <pivotArea dataOnly="0" labelOnly="1" outline="0" fieldPosition="0">
        <references count="4">
          <reference field="0" count="1" selected="0">
            <x v="5"/>
          </reference>
          <reference field="1" count="1" selected="0">
            <x v="22"/>
          </reference>
          <reference field="2" count="1" selected="0">
            <x v="22"/>
          </reference>
          <reference field="3" count="1" defaultSubtotal="1">
            <x v="14"/>
          </reference>
        </references>
      </pivotArea>
    </format>
    <format dxfId="1231">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1230">
      <pivotArea dataOnly="0" labelOnly="1" outline="0" fieldPosition="0">
        <references count="4">
          <reference field="0" count="1" selected="0">
            <x v="4"/>
          </reference>
          <reference field="1" count="1" selected="0">
            <x v="17"/>
          </reference>
          <reference field="2" count="1" selected="0">
            <x v="4"/>
          </reference>
          <reference field="3" count="1" defaultSubtotal="1">
            <x v="18"/>
          </reference>
        </references>
      </pivotArea>
    </format>
    <format dxfId="1229">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1228">
      <pivotArea dataOnly="0" labelOnly="1" outline="0" fieldPosition="0">
        <references count="4">
          <reference field="0" count="1" selected="0">
            <x v="4"/>
          </reference>
          <reference field="1" count="1" selected="0">
            <x v="23"/>
          </reference>
          <reference field="2" count="1" selected="0">
            <x v="1"/>
          </reference>
          <reference field="3" count="1" defaultSubtotal="1">
            <x v="3"/>
          </reference>
        </references>
      </pivotArea>
    </format>
    <format dxfId="1227">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1226">
      <pivotArea dataOnly="0" labelOnly="1" outline="0" fieldPosition="0">
        <references count="4">
          <reference field="0" count="1" selected="0">
            <x v="1"/>
          </reference>
          <reference field="1" count="1" selected="0">
            <x v="4"/>
          </reference>
          <reference field="2" count="1" selected="0">
            <x v="14"/>
          </reference>
          <reference field="3" count="1" defaultSubtotal="1">
            <x v="8"/>
          </reference>
        </references>
      </pivotArea>
    </format>
    <format dxfId="1225">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1224">
      <pivotArea dataOnly="0" labelOnly="1" outline="0" fieldPosition="0">
        <references count="4">
          <reference field="0" count="1" selected="0">
            <x v="1"/>
          </reference>
          <reference field="1" count="1" selected="0">
            <x v="21"/>
          </reference>
          <reference field="2" count="1" selected="0">
            <x v="11"/>
          </reference>
          <reference field="3" count="1" defaultSubtotal="1">
            <x v="2"/>
          </reference>
        </references>
      </pivotArea>
    </format>
    <format dxfId="1223">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1222">
      <pivotArea dataOnly="0" labelOnly="1" outline="0" fieldPosition="0">
        <references count="4">
          <reference field="0" count="1" selected="0">
            <x v="1"/>
          </reference>
          <reference field="1" count="1" selected="0">
            <x v="21"/>
          </reference>
          <reference field="2" count="1" selected="0">
            <x v="13"/>
          </reference>
          <reference field="3" count="1" defaultSubtotal="1">
            <x v="13"/>
          </reference>
        </references>
      </pivotArea>
    </format>
    <format dxfId="1221">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1220">
      <pivotArea dataOnly="0" labelOnly="1" outline="0" fieldPosition="0">
        <references count="4">
          <reference field="0" count="1" selected="0">
            <x v="7"/>
          </reference>
          <reference field="1" count="1" selected="0">
            <x v="3"/>
          </reference>
          <reference field="2" count="1" selected="0">
            <x v="24"/>
          </reference>
          <reference field="3" count="1" defaultSubtotal="1">
            <x v="6"/>
          </reference>
        </references>
      </pivotArea>
    </format>
    <format dxfId="1219">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1218">
      <pivotArea dataOnly="0" labelOnly="1" outline="0" fieldPosition="0">
        <references count="4">
          <reference field="0" count="1" selected="0">
            <x v="7"/>
          </reference>
          <reference field="1" count="1" selected="0">
            <x v="9"/>
          </reference>
          <reference field="2" count="1" selected="0">
            <x v="6"/>
          </reference>
          <reference field="3" count="1" defaultSubtotal="1">
            <x v="0"/>
          </reference>
        </references>
      </pivotArea>
    </format>
    <format dxfId="1217">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1216">
      <pivotArea dataOnly="0" labelOnly="1" outline="0" fieldPosition="0">
        <references count="4">
          <reference field="0" count="1" selected="0">
            <x v="7"/>
          </reference>
          <reference field="1" count="1" selected="0">
            <x v="19"/>
          </reference>
          <reference field="2" count="1" selected="0">
            <x v="23"/>
          </reference>
          <reference field="3" count="1" defaultSubtotal="1">
            <x v="17"/>
          </reference>
        </references>
      </pivotArea>
    </format>
    <format dxfId="1215">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1214">
      <pivotArea dataOnly="0" labelOnly="1" outline="0" fieldPosition="0">
        <references count="4">
          <reference field="0" count="1" selected="0">
            <x v="3"/>
          </reference>
          <reference field="1" count="1" selected="0">
            <x v="2"/>
          </reference>
          <reference field="2" count="1" selected="0">
            <x v="7"/>
          </reference>
          <reference field="3" count="1" defaultSubtotal="1">
            <x v="21"/>
          </reference>
        </references>
      </pivotArea>
    </format>
    <format dxfId="1213">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1212">
      <pivotArea dataOnly="0" labelOnly="1" outline="0" fieldPosition="0">
        <references count="4">
          <reference field="0" count="1" selected="0">
            <x v="3"/>
          </reference>
          <reference field="1" count="1" selected="0">
            <x v="8"/>
          </reference>
          <reference field="2" count="1" selected="0">
            <x v="10"/>
          </reference>
          <reference field="3" count="1" defaultSubtotal="1">
            <x v="11"/>
          </reference>
        </references>
      </pivotArea>
    </format>
    <format dxfId="1211">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1210">
      <pivotArea dataOnly="0" labelOnly="1" outline="0" fieldPosition="0">
        <references count="4">
          <reference field="0" count="1" selected="0">
            <x v="3"/>
          </reference>
          <reference field="1" count="1" selected="0">
            <x v="10"/>
          </reference>
          <reference field="2" count="1" selected="0">
            <x v="9"/>
          </reference>
          <reference field="3" count="1" defaultSubtotal="1">
            <x v="20"/>
          </reference>
        </references>
      </pivotArea>
    </format>
    <format dxfId="1209">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1208">
      <pivotArea dataOnly="0" labelOnly="1" outline="0" fieldPosition="0">
        <references count="4">
          <reference field="0" count="1" selected="0">
            <x v="3"/>
          </reference>
          <reference field="1" count="1" selected="0">
            <x v="15"/>
          </reference>
          <reference field="2" count="1" selected="0">
            <x v="18"/>
          </reference>
          <reference field="3" count="1" defaultSubtotal="1">
            <x v="1"/>
          </reference>
        </references>
      </pivotArea>
    </format>
    <format dxfId="1207">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1206">
      <pivotArea dataOnly="0" labelOnly="1" outline="0" fieldPosition="0">
        <references count="4">
          <reference field="0" count="1" selected="0">
            <x v="3"/>
          </reference>
          <reference field="1" count="1" selected="0">
            <x v="18"/>
          </reference>
          <reference field="2" count="1" selected="0">
            <x v="3"/>
          </reference>
          <reference field="3" count="1" defaultSubtotal="1">
            <x v="19"/>
          </reference>
        </references>
      </pivotArea>
    </format>
    <format dxfId="1205">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1204">
      <pivotArea dataOnly="0" labelOnly="1" outline="0" fieldPosition="0">
        <references count="4">
          <reference field="0" count="1" selected="0">
            <x v="2"/>
          </reference>
          <reference field="1" count="1" selected="0">
            <x v="6"/>
          </reference>
          <reference field="2" count="1" selected="0">
            <x v="0"/>
          </reference>
          <reference field="3" count="1" defaultSubtotal="1">
            <x v="7"/>
          </reference>
        </references>
      </pivotArea>
    </format>
    <format dxfId="1203">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1202">
      <pivotArea dataOnly="0" labelOnly="1" outline="0" fieldPosition="0">
        <references count="4">
          <reference field="0" count="1" selected="0">
            <x v="2"/>
          </reference>
          <reference field="1" count="1" selected="0">
            <x v="7"/>
          </reference>
          <reference field="2" count="1" selected="0">
            <x v="2"/>
          </reference>
          <reference field="3" count="1" defaultSubtotal="1">
            <x v="15"/>
          </reference>
        </references>
      </pivotArea>
    </format>
    <format dxfId="1201">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1200">
      <pivotArea dataOnly="0" labelOnly="1" outline="0" fieldPosition="0">
        <references count="4">
          <reference field="0" count="1" selected="0">
            <x v="2"/>
          </reference>
          <reference field="1" count="1" selected="0">
            <x v="12"/>
          </reference>
          <reference field="2" count="1" selected="0">
            <x v="5"/>
          </reference>
          <reference field="3" count="1" defaultSubtotal="1">
            <x v="10"/>
          </reference>
        </references>
      </pivotArea>
    </format>
    <format dxfId="1199">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1198">
      <pivotArea dataOnly="0" labelOnly="1" outline="0" fieldPosition="0">
        <references count="4">
          <reference field="0" count="1" selected="0">
            <x v="6"/>
          </reference>
          <reference field="1" count="1" selected="0">
            <x v="5"/>
          </reference>
          <reference field="2" count="1" selected="0">
            <x v="19"/>
          </reference>
          <reference field="3" count="1" defaultSubtotal="1">
            <x v="22"/>
          </reference>
        </references>
      </pivotArea>
    </format>
    <format dxfId="1197">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1196">
      <pivotArea dataOnly="0" labelOnly="1" outline="0" fieldPosition="0">
        <references count="4">
          <reference field="0" count="1" selected="0">
            <x v="6"/>
          </reference>
          <reference field="1" count="1" selected="0">
            <x v="13"/>
          </reference>
          <reference field="2" count="1" selected="0">
            <x v="15"/>
          </reference>
          <reference field="3" count="1" defaultSubtotal="1">
            <x v="16"/>
          </reference>
        </references>
      </pivotArea>
    </format>
    <format dxfId="1195">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1194">
      <pivotArea dataOnly="0" labelOnly="1" outline="0" fieldPosition="0">
        <references count="4">
          <reference field="0" count="1" selected="0">
            <x v="6"/>
          </reference>
          <reference field="1" count="1" selected="0">
            <x v="13"/>
          </reference>
          <reference field="2" count="1" selected="0">
            <x v="16"/>
          </reference>
          <reference field="3" count="1" defaultSubtotal="1">
            <x v="5"/>
          </reference>
        </references>
      </pivotArea>
    </format>
    <format dxfId="1193">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1192">
      <pivotArea dataOnly="0" labelOnly="1" outline="0" fieldPosition="0">
        <references count="4">
          <reference field="0" count="1" selected="0">
            <x v="6"/>
          </reference>
          <reference field="1" count="1" selected="0">
            <x v="20"/>
          </reference>
          <reference field="2" count="1" selected="0">
            <x v="17"/>
          </reference>
          <reference field="3" count="1" defaultSubtotal="1">
            <x v="23"/>
          </reference>
        </references>
      </pivotArea>
    </format>
    <format dxfId="1191">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1190">
      <pivotArea dataOnly="0" labelOnly="1" outline="0" fieldPosition="0">
        <references count="4">
          <reference field="0" count="1" selected="0">
            <x v="0"/>
          </reference>
          <reference field="1" count="1" selected="0">
            <x v="11"/>
          </reference>
          <reference field="2" count="1" selected="0">
            <x v="21"/>
          </reference>
          <reference field="3" count="1" defaultSubtotal="1">
            <x v="4"/>
          </reference>
        </references>
      </pivotArea>
    </format>
    <format dxfId="1189">
      <pivotArea dataOnly="0" labelOnly="1" outline="0" fieldPosition="0">
        <references count="4">
          <reference field="0" count="1" selected="0">
            <x v="0"/>
          </reference>
          <reference field="1" count="1" selected="0">
            <x v="14"/>
          </reference>
          <reference field="2" count="1" selected="0">
            <x v="21"/>
          </reference>
          <reference field="3" count="1">
            <x v="4"/>
          </reference>
        </references>
      </pivotArea>
    </format>
    <format dxfId="1188">
      <pivotArea dataOnly="0" labelOnly="1" outline="0" fieldPosition="0">
        <references count="4">
          <reference field="0" count="1" selected="0">
            <x v="0"/>
          </reference>
          <reference field="1" count="1" selected="0">
            <x v="14"/>
          </reference>
          <reference field="2" count="1" selected="0">
            <x v="21"/>
          </reference>
          <reference field="3" count="1" defaultSubtotal="1">
            <x v="4"/>
          </reference>
        </references>
      </pivotArea>
    </format>
    <format dxfId="1187">
      <pivotArea dataOnly="0" labelOnly="1" outline="0" fieldPosition="0">
        <references count="4">
          <reference field="0" count="1" selected="0">
            <x v="8"/>
          </reference>
          <reference field="1" count="1" selected="0">
            <x v="24"/>
          </reference>
          <reference field="2" count="1" selected="0">
            <x v="25"/>
          </reference>
          <reference field="3" count="1">
            <x v="25"/>
          </reference>
        </references>
      </pivotArea>
    </format>
    <format dxfId="1186">
      <pivotArea dataOnly="0" labelOnly="1" outline="0" fieldPosition="0">
        <references count="4">
          <reference field="0" count="1" selected="0">
            <x v="8"/>
          </reference>
          <reference field="1" count="1" selected="0">
            <x v="24"/>
          </reference>
          <reference field="2" count="1" selected="0">
            <x v="25"/>
          </reference>
          <reference field="3" count="1" defaultSubtotal="1">
            <x v="25"/>
          </reference>
        </references>
      </pivotArea>
    </format>
    <format dxfId="1185">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1184">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defaultSubtotal="1">
            <x v="7"/>
          </reference>
        </references>
      </pivotArea>
    </format>
    <format dxfId="1183">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1182">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defaultSubtotal="1">
            <x v="15"/>
          </reference>
        </references>
      </pivotArea>
    </format>
    <format dxfId="1181">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1180">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defaultSubtotal="1">
            <x v="16"/>
          </reference>
        </references>
      </pivotArea>
    </format>
    <format dxfId="1179">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1178">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defaultSubtotal="1">
            <x v="5"/>
          </reference>
        </references>
      </pivotArea>
    </format>
    <format dxfId="1177">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1176">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defaultSubtotal="1">
            <x v="0"/>
          </reference>
        </references>
      </pivotArea>
    </format>
    <format dxfId="1175">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1174">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defaultSubtotal="1">
            <x v="8"/>
          </reference>
        </references>
      </pivotArea>
    </format>
    <format dxfId="1173">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1172">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defaultSubtotal="1">
            <x v="25"/>
          </reference>
        </references>
      </pivotArea>
    </format>
    <format dxfId="1171">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1170">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defaultSubtotal="1">
            <x v="17"/>
          </reference>
        </references>
      </pivotArea>
    </format>
    <format dxfId="1169">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1168">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defaultSubtotal="1">
            <x v="11"/>
          </reference>
        </references>
      </pivotArea>
    </format>
    <format dxfId="1167">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1166">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defaultSubtotal="1">
            <x v="23"/>
          </reference>
        </references>
      </pivotArea>
    </format>
    <format dxfId="1165">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1164">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defaultSubtotal="1">
            <x v="24"/>
          </reference>
        </references>
      </pivotArea>
    </format>
    <format dxfId="1163">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1162">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defaultSubtotal="1">
            <x v="3"/>
          </reference>
        </references>
      </pivotArea>
    </format>
    <format dxfId="1161">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1160">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defaultSubtotal="1">
            <x v="4"/>
          </reference>
        </references>
      </pivotArea>
    </format>
    <format dxfId="1159">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1158">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defaultSubtotal="1">
            <x v="1"/>
          </reference>
        </references>
      </pivotArea>
    </format>
    <format dxfId="1157">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1156">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defaultSubtotal="1">
            <x v="6"/>
          </reference>
        </references>
      </pivotArea>
    </format>
    <format dxfId="1155">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1154">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defaultSubtotal="1">
            <x v="9"/>
          </reference>
        </references>
      </pivotArea>
    </format>
    <format dxfId="1153">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1152">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defaultSubtotal="1">
            <x v="18"/>
          </reference>
        </references>
      </pivotArea>
    </format>
    <format dxfId="1151">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1150">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defaultSubtotal="1">
            <x v="2"/>
          </reference>
        </references>
      </pivotArea>
    </format>
    <format dxfId="1149">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1148">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defaultSubtotal="1">
            <x v="12"/>
          </reference>
        </references>
      </pivotArea>
    </format>
    <format dxfId="1147">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1146">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defaultSubtotal="1">
            <x v="21"/>
          </reference>
        </references>
      </pivotArea>
    </format>
    <format dxfId="1145">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1144">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defaultSubtotal="1">
            <x v="10"/>
          </reference>
        </references>
      </pivotArea>
    </format>
    <format dxfId="1143">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1142">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defaultSubtotal="1">
            <x v="19"/>
          </reference>
        </references>
      </pivotArea>
    </format>
    <format dxfId="1141">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1140">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defaultSubtotal="1">
            <x v="13"/>
          </reference>
        </references>
      </pivotArea>
    </format>
    <format dxfId="1139">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1138">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defaultSubtotal="1">
            <x v="14"/>
          </reference>
        </references>
      </pivotArea>
    </format>
    <format dxfId="1137">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1136">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defaultSubtotal="1">
            <x v="20"/>
          </reference>
        </references>
      </pivotArea>
    </format>
    <format dxfId="1135">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1134">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defaultSubtotal="1">
            <x v="22"/>
          </reference>
        </references>
      </pivotArea>
    </format>
    <format dxfId="1133">
      <pivotArea dataOnly="0" labelOnly="1" outline="0" fieldPosition="0">
        <references count="5">
          <reference field="0" count="1" selected="0">
            <x v="8"/>
          </reference>
          <reference field="1" count="1" selected="0">
            <x v="24"/>
          </reference>
          <reference field="2" count="1" selected="0">
            <x v="25"/>
          </reference>
          <reference field="3" count="1" selected="0">
            <x v="25"/>
          </reference>
          <reference field="6" count="1">
            <x v="26"/>
          </reference>
        </references>
      </pivotArea>
    </format>
    <format dxfId="1132">
      <pivotArea dataOnly="0" labelOnly="1" outline="0" fieldPosition="0">
        <references count="5">
          <reference field="0" count="1" selected="0">
            <x v="8"/>
          </reference>
          <reference field="1" count="1" selected="0">
            <x v="24"/>
          </reference>
          <reference field="2" count="1" selected="0">
            <x v="25"/>
          </reference>
          <reference field="3" count="1" selected="0">
            <x v="25"/>
          </reference>
          <reference field="6" count="1" defaultSubtotal="1">
            <x v="26"/>
          </reference>
        </references>
      </pivotArea>
    </format>
    <format dxfId="1131">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1130">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defaultSubtotal="1">
            <x v="11"/>
          </reference>
        </references>
      </pivotArea>
    </format>
    <format dxfId="1129">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1128">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defaultSubtotal="1">
            <x v="1"/>
          </reference>
        </references>
      </pivotArea>
    </format>
    <format dxfId="1127">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1126">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defaultSubtotal="1">
            <x v="16"/>
          </reference>
        </references>
      </pivotArea>
    </format>
    <format dxfId="1125">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1124">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defaultSubtotal="1">
            <x v="18"/>
          </reference>
        </references>
      </pivotArea>
    </format>
    <format dxfId="1123">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1122">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defaultSubtotal="1">
            <x v="7"/>
          </reference>
        </references>
      </pivotArea>
    </format>
    <format dxfId="1121">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1120">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defaultSubtotal="1">
            <x v="5"/>
          </reference>
        </references>
      </pivotArea>
    </format>
    <format dxfId="1119">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1118">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defaultSubtotal="1">
            <x v="21"/>
          </reference>
        </references>
      </pivotArea>
    </format>
    <format dxfId="1117">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1116">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defaultSubtotal="1">
            <x v="15"/>
          </reference>
        </references>
      </pivotArea>
    </format>
    <format dxfId="1115">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1114">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defaultSubtotal="1">
            <x v="14"/>
          </reference>
        </references>
      </pivotArea>
    </format>
    <format dxfId="1113">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1112">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defaultSubtotal="1">
            <x v="0"/>
          </reference>
        </references>
      </pivotArea>
    </format>
    <format dxfId="1111">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1110">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defaultSubtotal="1">
            <x v="13"/>
          </reference>
        </references>
      </pivotArea>
    </format>
    <format dxfId="1109">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1108">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defaultSubtotal="1">
            <x v="6"/>
          </reference>
        </references>
      </pivotArea>
    </format>
    <format dxfId="1107">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1106">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defaultSubtotal="1">
            <x v="8"/>
          </reference>
        </references>
      </pivotArea>
    </format>
    <format dxfId="1105">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1104">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defaultSubtotal="1">
            <x v="20"/>
          </reference>
        </references>
      </pivotArea>
    </format>
    <format dxfId="1103">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1102">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defaultSubtotal="1">
            <x v="19"/>
          </reference>
        </references>
      </pivotArea>
    </format>
    <format dxfId="1101">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1100">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defaultSubtotal="1">
            <x v="4"/>
          </reference>
        </references>
      </pivotArea>
    </format>
    <format dxfId="1099">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1098">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defaultSubtotal="1">
            <x v="2"/>
          </reference>
        </references>
      </pivotArea>
    </format>
    <format dxfId="1097">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1096">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defaultSubtotal="1">
            <x v="24"/>
          </reference>
        </references>
      </pivotArea>
    </format>
    <format dxfId="1095">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1094">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defaultSubtotal="1">
            <x v="9"/>
          </reference>
        </references>
      </pivotArea>
    </format>
    <format dxfId="1093">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1092">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defaultSubtotal="1">
            <x v="12"/>
          </reference>
        </references>
      </pivotArea>
    </format>
    <format dxfId="1091">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1090">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defaultSubtotal="1">
            <x v="23"/>
          </reference>
        </references>
      </pivotArea>
    </format>
    <format dxfId="1089">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1088">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defaultSubtotal="1">
            <x v="22"/>
          </reference>
        </references>
      </pivotArea>
    </format>
    <format dxfId="1087">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1086">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defaultSubtotal="1">
            <x v="3"/>
          </reference>
        </references>
      </pivotArea>
    </format>
    <format dxfId="1085">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1084">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defaultSubtotal="1">
            <x v="17"/>
          </reference>
        </references>
      </pivotArea>
    </format>
    <format dxfId="1083">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1082">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defaultSubtotal="1">
            <x v="10"/>
          </reference>
        </references>
      </pivotArea>
    </format>
    <format dxfId="1081">
      <pivotArea dataOnly="0" labelOnly="1" outline="0" fieldPosition="0">
        <references count="6">
          <reference field="0" count="1" selected="0">
            <x v="0"/>
          </reference>
          <reference field="1" count="1" selected="0">
            <x v="14"/>
          </reference>
          <reference field="2" count="1" selected="0">
            <x v="21"/>
          </reference>
          <reference field="3" count="1" selected="0">
            <x v="4"/>
          </reference>
          <reference field="6" count="1" selected="0">
            <x v="22"/>
          </reference>
          <reference field="7" count="1">
            <x v="10"/>
          </reference>
        </references>
      </pivotArea>
    </format>
    <format dxfId="1080">
      <pivotArea dataOnly="0" labelOnly="1" outline="0" fieldPosition="0">
        <references count="6">
          <reference field="0" count="1" selected="0">
            <x v="0"/>
          </reference>
          <reference field="1" count="1" selected="0">
            <x v="14"/>
          </reference>
          <reference field="2" count="1" selected="0">
            <x v="21"/>
          </reference>
          <reference field="3" count="1" selected="0">
            <x v="4"/>
          </reference>
          <reference field="6" count="1" selected="0">
            <x v="22"/>
          </reference>
          <reference field="7" count="1" defaultSubtotal="1">
            <x v="10"/>
          </reference>
        </references>
      </pivotArea>
    </format>
    <format dxfId="1079">
      <pivotArea dataOnly="0" labelOnly="1" outline="0" fieldPosition="0">
        <references count="6">
          <reference field="0" count="1" selected="0">
            <x v="8"/>
          </reference>
          <reference field="1" count="1" selected="0">
            <x v="24"/>
          </reference>
          <reference field="2" count="1" selected="0">
            <x v="25"/>
          </reference>
          <reference field="3" count="1" selected="0">
            <x v="25"/>
          </reference>
          <reference field="6" count="1" selected="0">
            <x v="26"/>
          </reference>
          <reference field="7" count="1">
            <x v="25"/>
          </reference>
        </references>
      </pivotArea>
    </format>
    <format dxfId="1078">
      <pivotArea dataOnly="0" labelOnly="1" outline="0" fieldPosition="0">
        <references count="6">
          <reference field="0" count="1" selected="0">
            <x v="8"/>
          </reference>
          <reference field="1" count="1" selected="0">
            <x v="24"/>
          </reference>
          <reference field="2" count="1" selected="0">
            <x v="25"/>
          </reference>
          <reference field="3" count="1" selected="0">
            <x v="25"/>
          </reference>
          <reference field="6" count="1" selected="0">
            <x v="26"/>
          </reference>
          <reference field="7" count="1" defaultSubtotal="1">
            <x v="25"/>
          </reference>
        </references>
      </pivotArea>
    </format>
    <format dxfId="1077">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1076">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1075">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1074">
      <pivotArea field="1" type="button" dataOnly="0" labelOnly="1" outline="0" axis="axisRow" fieldPosition="1"/>
    </format>
    <format dxfId="1073">
      <pivotArea field="2" type="button" dataOnly="0" labelOnly="1" outline="0" axis="axisRow" fieldPosition="2"/>
    </format>
    <format dxfId="1072">
      <pivotArea field="3" type="button" dataOnly="0" labelOnly="1" outline="0" axis="axisRow" fieldPosition="3"/>
    </format>
    <format dxfId="1071">
      <pivotArea field="6" type="button" dataOnly="0" labelOnly="1" outline="0" axis="axisRow" fieldPosition="4"/>
    </format>
    <format dxfId="1070">
      <pivotArea field="7" type="button" dataOnly="0" labelOnly="1" outline="0" axis="axisRow" fieldPosition="5"/>
    </format>
    <format dxfId="1069">
      <pivotArea field="8" type="button" dataOnly="0" labelOnly="1" outline="0" axis="axisRow" fieldPosition="6"/>
    </format>
    <format dxfId="1068">
      <pivotArea dataOnly="0" labelOnly="1" outline="0" fieldPosition="0">
        <references count="2">
          <reference field="0" count="1" selected="0">
            <x v="5"/>
          </reference>
          <reference field="1" count="4">
            <x v="0"/>
            <x v="1"/>
            <x v="16"/>
            <x v="22"/>
          </reference>
        </references>
      </pivotArea>
    </format>
    <format dxfId="1067">
      <pivotArea dataOnly="0" labelOnly="1" outline="0" fieldPosition="0">
        <references count="2">
          <reference field="0" count="1" selected="0">
            <x v="4"/>
          </reference>
          <reference field="1" count="2">
            <x v="17"/>
            <x v="23"/>
          </reference>
        </references>
      </pivotArea>
    </format>
    <format dxfId="1066">
      <pivotArea dataOnly="0" labelOnly="1" outline="0" fieldPosition="0">
        <references count="2">
          <reference field="0" count="1" selected="0">
            <x v="1"/>
          </reference>
          <reference field="1" count="2">
            <x v="4"/>
            <x v="21"/>
          </reference>
        </references>
      </pivotArea>
    </format>
    <format dxfId="1065">
      <pivotArea dataOnly="0" labelOnly="1" outline="0" fieldPosition="0">
        <references count="2">
          <reference field="0" count="1" selected="0">
            <x v="7"/>
          </reference>
          <reference field="1" count="3">
            <x v="3"/>
            <x v="9"/>
            <x v="19"/>
          </reference>
        </references>
      </pivotArea>
    </format>
    <format dxfId="1064">
      <pivotArea dataOnly="0" labelOnly="1" outline="0" fieldPosition="0">
        <references count="2">
          <reference field="0" count="1" selected="0">
            <x v="3"/>
          </reference>
          <reference field="1" count="5">
            <x v="2"/>
            <x v="8"/>
            <x v="10"/>
            <x v="15"/>
            <x v="18"/>
          </reference>
        </references>
      </pivotArea>
    </format>
    <format dxfId="1063">
      <pivotArea dataOnly="0" labelOnly="1" outline="0" fieldPosition="0">
        <references count="2">
          <reference field="0" count="1" selected="0">
            <x v="2"/>
          </reference>
          <reference field="1" count="3">
            <x v="6"/>
            <x v="7"/>
            <x v="12"/>
          </reference>
        </references>
      </pivotArea>
    </format>
    <format dxfId="1062">
      <pivotArea dataOnly="0" labelOnly="1" outline="0" fieldPosition="0">
        <references count="2">
          <reference field="0" count="1" selected="0">
            <x v="6"/>
          </reference>
          <reference field="1" count="3">
            <x v="5"/>
            <x v="13"/>
            <x v="20"/>
          </reference>
        </references>
      </pivotArea>
    </format>
    <format dxfId="1061">
      <pivotArea dataOnly="0" labelOnly="1" outline="0" fieldPosition="0">
        <references count="2">
          <reference field="0" count="1" selected="0">
            <x v="0"/>
          </reference>
          <reference field="1" count="2">
            <x v="11"/>
            <x v="14"/>
          </reference>
        </references>
      </pivotArea>
    </format>
    <format dxfId="1060">
      <pivotArea dataOnly="0" labelOnly="1" outline="0" fieldPosition="0">
        <references count="2">
          <reference field="0" count="1" selected="0">
            <x v="8"/>
          </reference>
          <reference field="1" count="1">
            <x v="24"/>
          </reference>
        </references>
      </pivotArea>
    </format>
    <format dxfId="1059">
      <pivotArea dataOnly="0" labelOnly="1" outline="0" fieldPosition="0">
        <references count="3">
          <reference field="0" count="1" selected="0">
            <x v="5"/>
          </reference>
          <reference field="1" count="1" selected="0">
            <x v="0"/>
          </reference>
          <reference field="2" count="1">
            <x v="8"/>
          </reference>
        </references>
      </pivotArea>
    </format>
    <format dxfId="1058">
      <pivotArea dataOnly="0" labelOnly="1" outline="0" fieldPosition="0">
        <references count="3">
          <reference field="0" count="1" selected="0">
            <x v="5"/>
          </reference>
          <reference field="1" count="1" selected="0">
            <x v="1"/>
          </reference>
          <reference field="2" count="1">
            <x v="12"/>
          </reference>
        </references>
      </pivotArea>
    </format>
    <format dxfId="1057">
      <pivotArea dataOnly="0" labelOnly="1" outline="0" fieldPosition="0">
        <references count="3">
          <reference field="0" count="1" selected="0">
            <x v="5"/>
          </reference>
          <reference field="1" count="1" selected="0">
            <x v="16"/>
          </reference>
          <reference field="2" count="1">
            <x v="20"/>
          </reference>
        </references>
      </pivotArea>
    </format>
    <format dxfId="1056">
      <pivotArea dataOnly="0" labelOnly="1" outline="0" fieldPosition="0">
        <references count="3">
          <reference field="0" count="1" selected="0">
            <x v="5"/>
          </reference>
          <reference field="1" count="1" selected="0">
            <x v="22"/>
          </reference>
          <reference field="2" count="1">
            <x v="22"/>
          </reference>
        </references>
      </pivotArea>
    </format>
    <format dxfId="1055">
      <pivotArea dataOnly="0" labelOnly="1" outline="0" fieldPosition="0">
        <references count="3">
          <reference field="0" count="1" selected="0">
            <x v="4"/>
          </reference>
          <reference field="1" count="1" selected="0">
            <x v="17"/>
          </reference>
          <reference field="2" count="1">
            <x v="4"/>
          </reference>
        </references>
      </pivotArea>
    </format>
    <format dxfId="1054">
      <pivotArea dataOnly="0" labelOnly="1" outline="0" fieldPosition="0">
        <references count="3">
          <reference field="0" count="1" selected="0">
            <x v="4"/>
          </reference>
          <reference field="1" count="1" selected="0">
            <x v="23"/>
          </reference>
          <reference field="2" count="1">
            <x v="1"/>
          </reference>
        </references>
      </pivotArea>
    </format>
    <format dxfId="1053">
      <pivotArea dataOnly="0" labelOnly="1" outline="0" fieldPosition="0">
        <references count="3">
          <reference field="0" count="1" selected="0">
            <x v="1"/>
          </reference>
          <reference field="1" count="1" selected="0">
            <x v="4"/>
          </reference>
          <reference field="2" count="1">
            <x v="14"/>
          </reference>
        </references>
      </pivotArea>
    </format>
    <format dxfId="1052">
      <pivotArea dataOnly="0" labelOnly="1" outline="0" fieldPosition="0">
        <references count="3">
          <reference field="0" count="1" selected="0">
            <x v="1"/>
          </reference>
          <reference field="1" count="1" selected="0">
            <x v="21"/>
          </reference>
          <reference field="2" count="2">
            <x v="11"/>
            <x v="13"/>
          </reference>
        </references>
      </pivotArea>
    </format>
    <format dxfId="1051">
      <pivotArea dataOnly="0" labelOnly="1" outline="0" fieldPosition="0">
        <references count="3">
          <reference field="0" count="1" selected="0">
            <x v="7"/>
          </reference>
          <reference field="1" count="1" selected="0">
            <x v="3"/>
          </reference>
          <reference field="2" count="1">
            <x v="24"/>
          </reference>
        </references>
      </pivotArea>
    </format>
    <format dxfId="1050">
      <pivotArea dataOnly="0" labelOnly="1" outline="0" fieldPosition="0">
        <references count="3">
          <reference field="0" count="1" selected="0">
            <x v="7"/>
          </reference>
          <reference field="1" count="1" selected="0">
            <x v="9"/>
          </reference>
          <reference field="2" count="1">
            <x v="6"/>
          </reference>
        </references>
      </pivotArea>
    </format>
    <format dxfId="1049">
      <pivotArea dataOnly="0" labelOnly="1" outline="0" fieldPosition="0">
        <references count="3">
          <reference field="0" count="1" selected="0">
            <x v="7"/>
          </reference>
          <reference field="1" count="1" selected="0">
            <x v="19"/>
          </reference>
          <reference field="2" count="1">
            <x v="23"/>
          </reference>
        </references>
      </pivotArea>
    </format>
    <format dxfId="1048">
      <pivotArea dataOnly="0" labelOnly="1" outline="0" fieldPosition="0">
        <references count="3">
          <reference field="0" count="1" selected="0">
            <x v="3"/>
          </reference>
          <reference field="1" count="1" selected="0">
            <x v="2"/>
          </reference>
          <reference field="2" count="1">
            <x v="7"/>
          </reference>
        </references>
      </pivotArea>
    </format>
    <format dxfId="1047">
      <pivotArea dataOnly="0" labelOnly="1" outline="0" fieldPosition="0">
        <references count="3">
          <reference field="0" count="1" selected="0">
            <x v="3"/>
          </reference>
          <reference field="1" count="1" selected="0">
            <x v="8"/>
          </reference>
          <reference field="2" count="1">
            <x v="10"/>
          </reference>
        </references>
      </pivotArea>
    </format>
    <format dxfId="1046">
      <pivotArea dataOnly="0" labelOnly="1" outline="0" fieldPosition="0">
        <references count="3">
          <reference field="0" count="1" selected="0">
            <x v="3"/>
          </reference>
          <reference field="1" count="1" selected="0">
            <x v="10"/>
          </reference>
          <reference field="2" count="1">
            <x v="9"/>
          </reference>
        </references>
      </pivotArea>
    </format>
    <format dxfId="1045">
      <pivotArea dataOnly="0" labelOnly="1" outline="0" fieldPosition="0">
        <references count="3">
          <reference field="0" count="1" selected="0">
            <x v="3"/>
          </reference>
          <reference field="1" count="1" selected="0">
            <x v="15"/>
          </reference>
          <reference field="2" count="1">
            <x v="18"/>
          </reference>
        </references>
      </pivotArea>
    </format>
    <format dxfId="1044">
      <pivotArea dataOnly="0" labelOnly="1" outline="0" fieldPosition="0">
        <references count="3">
          <reference field="0" count="1" selected="0">
            <x v="3"/>
          </reference>
          <reference field="1" count="1" selected="0">
            <x v="18"/>
          </reference>
          <reference field="2" count="1">
            <x v="3"/>
          </reference>
        </references>
      </pivotArea>
    </format>
    <format dxfId="1043">
      <pivotArea dataOnly="0" labelOnly="1" outline="0" fieldPosition="0">
        <references count="3">
          <reference field="0" count="1" selected="0">
            <x v="2"/>
          </reference>
          <reference field="1" count="1" selected="0">
            <x v="6"/>
          </reference>
          <reference field="2" count="1">
            <x v="0"/>
          </reference>
        </references>
      </pivotArea>
    </format>
    <format dxfId="1042">
      <pivotArea dataOnly="0" labelOnly="1" outline="0" fieldPosition="0">
        <references count="3">
          <reference field="0" count="1" selected="0">
            <x v="2"/>
          </reference>
          <reference field="1" count="1" selected="0">
            <x v="7"/>
          </reference>
          <reference field="2" count="1">
            <x v="2"/>
          </reference>
        </references>
      </pivotArea>
    </format>
    <format dxfId="1041">
      <pivotArea dataOnly="0" labelOnly="1" outline="0" fieldPosition="0">
        <references count="3">
          <reference field="0" count="1" selected="0">
            <x v="2"/>
          </reference>
          <reference field="1" count="1" selected="0">
            <x v="12"/>
          </reference>
          <reference field="2" count="1">
            <x v="5"/>
          </reference>
        </references>
      </pivotArea>
    </format>
    <format dxfId="1040">
      <pivotArea dataOnly="0" labelOnly="1" outline="0" fieldPosition="0">
        <references count="3">
          <reference field="0" count="1" selected="0">
            <x v="6"/>
          </reference>
          <reference field="1" count="1" selected="0">
            <x v="5"/>
          </reference>
          <reference field="2" count="1">
            <x v="19"/>
          </reference>
        </references>
      </pivotArea>
    </format>
    <format dxfId="1039">
      <pivotArea dataOnly="0" labelOnly="1" outline="0" fieldPosition="0">
        <references count="3">
          <reference field="0" count="1" selected="0">
            <x v="6"/>
          </reference>
          <reference field="1" count="1" selected="0">
            <x v="13"/>
          </reference>
          <reference field="2" count="2">
            <x v="15"/>
            <x v="16"/>
          </reference>
        </references>
      </pivotArea>
    </format>
    <format dxfId="1038">
      <pivotArea dataOnly="0" labelOnly="1" outline="0" fieldPosition="0">
        <references count="3">
          <reference field="0" count="1" selected="0">
            <x v="6"/>
          </reference>
          <reference field="1" count="1" selected="0">
            <x v="20"/>
          </reference>
          <reference field="2" count="1">
            <x v="17"/>
          </reference>
        </references>
      </pivotArea>
    </format>
    <format dxfId="1037">
      <pivotArea dataOnly="0" labelOnly="1" outline="0" fieldPosition="0">
        <references count="3">
          <reference field="0" count="1" selected="0">
            <x v="0"/>
          </reference>
          <reference field="1" count="1" selected="0">
            <x v="11"/>
          </reference>
          <reference field="2" count="1">
            <x v="21"/>
          </reference>
        </references>
      </pivotArea>
    </format>
    <format dxfId="1036">
      <pivotArea dataOnly="0" labelOnly="1" outline="0" fieldPosition="0">
        <references count="3">
          <reference field="0" count="1" selected="0">
            <x v="8"/>
          </reference>
          <reference field="1" count="1" selected="0">
            <x v="24"/>
          </reference>
          <reference field="2" count="1">
            <x v="25"/>
          </reference>
        </references>
      </pivotArea>
    </format>
    <format dxfId="1035">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1034">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1033">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1032">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1031">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1030">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1029">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1028">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1027">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1026">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1025">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1024">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1023">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1022">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1021">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1020">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1019">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1018">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1017">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1016">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1015">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1014">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1013">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1012">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1011">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1010">
      <pivotArea dataOnly="0" labelOnly="1" outline="0" fieldPosition="0">
        <references count="4">
          <reference field="0" count="1" selected="0">
            <x v="8"/>
          </reference>
          <reference field="1" count="1" selected="0">
            <x v="24"/>
          </reference>
          <reference field="2" count="1" selected="0">
            <x v="25"/>
          </reference>
          <reference field="3" count="1">
            <x v="25"/>
          </reference>
        </references>
      </pivotArea>
    </format>
    <format dxfId="1009">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1008">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1007">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1006">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1005">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1004">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1003">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1002">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1001">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1000">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999">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998">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997">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996">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995">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994">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993">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992">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991">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990">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989">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988">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987">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986">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985">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984">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983">
      <pivotArea dataOnly="0" labelOnly="1" outline="0" fieldPosition="0">
        <references count="5">
          <reference field="0" count="1" selected="0">
            <x v="8"/>
          </reference>
          <reference field="1" count="1" selected="0">
            <x v="24"/>
          </reference>
          <reference field="2" count="1" selected="0">
            <x v="25"/>
          </reference>
          <reference field="3" count="1" selected="0">
            <x v="25"/>
          </reference>
          <reference field="6" count="1">
            <x v="26"/>
          </reference>
        </references>
      </pivotArea>
    </format>
    <format dxfId="982">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981">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980">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979">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978">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977">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976">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975">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974">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973">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972">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971">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970">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969">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968">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967">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966">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965">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964">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963">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962">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961">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960">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959">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958">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957">
      <pivotArea dataOnly="0" labelOnly="1" outline="0" fieldPosition="0">
        <references count="6">
          <reference field="0" count="1" selected="0">
            <x v="8"/>
          </reference>
          <reference field="1" count="1" selected="0">
            <x v="24"/>
          </reference>
          <reference field="2" count="1" selected="0">
            <x v="25"/>
          </reference>
          <reference field="3" count="1" selected="0">
            <x v="25"/>
          </reference>
          <reference field="6" count="1" selected="0">
            <x v="26"/>
          </reference>
          <reference field="7" count="1">
            <x v="25"/>
          </reference>
        </references>
      </pivotArea>
    </format>
    <format dxfId="956">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955">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954">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953">
      <pivotArea dataOnly="0" labelOnly="1" outline="0" fieldPosition="0">
        <references count="3">
          <reference field="0" count="1" selected="0">
            <x v="5"/>
          </reference>
          <reference field="1" count="1" selected="0">
            <x v="0"/>
          </reference>
          <reference field="2" count="1">
            <x v="8"/>
          </reference>
        </references>
      </pivotArea>
    </format>
    <format dxfId="952">
      <pivotArea dataOnly="0" labelOnly="1" outline="0" fieldPosition="0">
        <references count="3">
          <reference field="0" count="1" selected="0">
            <x v="5"/>
          </reference>
          <reference field="1" count="1" selected="0">
            <x v="1"/>
          </reference>
          <reference field="2" count="1">
            <x v="12"/>
          </reference>
        </references>
      </pivotArea>
    </format>
    <format dxfId="951">
      <pivotArea dataOnly="0" labelOnly="1" outline="0" fieldPosition="0">
        <references count="3">
          <reference field="0" count="1" selected="0">
            <x v="5"/>
          </reference>
          <reference field="1" count="1" selected="0">
            <x v="16"/>
          </reference>
          <reference field="2" count="1">
            <x v="20"/>
          </reference>
        </references>
      </pivotArea>
    </format>
    <format dxfId="950">
      <pivotArea dataOnly="0" labelOnly="1" outline="0" fieldPosition="0">
        <references count="3">
          <reference field="0" count="1" selected="0">
            <x v="5"/>
          </reference>
          <reference field="1" count="1" selected="0">
            <x v="22"/>
          </reference>
          <reference field="2" count="1">
            <x v="22"/>
          </reference>
        </references>
      </pivotArea>
    </format>
    <format dxfId="949">
      <pivotArea dataOnly="0" labelOnly="1" outline="0" fieldPosition="0">
        <references count="3">
          <reference field="0" count="1" selected="0">
            <x v="4"/>
          </reference>
          <reference field="1" count="1" selected="0">
            <x v="17"/>
          </reference>
          <reference field="2" count="1">
            <x v="4"/>
          </reference>
        </references>
      </pivotArea>
    </format>
    <format dxfId="948">
      <pivotArea dataOnly="0" labelOnly="1" outline="0" fieldPosition="0">
        <references count="3">
          <reference field="0" count="1" selected="0">
            <x v="4"/>
          </reference>
          <reference field="1" count="1" selected="0">
            <x v="23"/>
          </reference>
          <reference field="2" count="1">
            <x v="1"/>
          </reference>
        </references>
      </pivotArea>
    </format>
    <format dxfId="947">
      <pivotArea dataOnly="0" labelOnly="1" outline="0" fieldPosition="0">
        <references count="3">
          <reference field="0" count="1" selected="0">
            <x v="1"/>
          </reference>
          <reference field="1" count="1" selected="0">
            <x v="4"/>
          </reference>
          <reference field="2" count="1">
            <x v="14"/>
          </reference>
        </references>
      </pivotArea>
    </format>
    <format dxfId="946">
      <pivotArea dataOnly="0" labelOnly="1" outline="0" fieldPosition="0">
        <references count="3">
          <reference field="0" count="1" selected="0">
            <x v="1"/>
          </reference>
          <reference field="1" count="1" selected="0">
            <x v="21"/>
          </reference>
          <reference field="2" count="2">
            <x v="11"/>
            <x v="13"/>
          </reference>
        </references>
      </pivotArea>
    </format>
    <format dxfId="945">
      <pivotArea dataOnly="0" labelOnly="1" outline="0" fieldPosition="0">
        <references count="3">
          <reference field="0" count="1" selected="0">
            <x v="7"/>
          </reference>
          <reference field="1" count="1" selected="0">
            <x v="3"/>
          </reference>
          <reference field="2" count="1">
            <x v="24"/>
          </reference>
        </references>
      </pivotArea>
    </format>
    <format dxfId="944">
      <pivotArea dataOnly="0" labelOnly="1" outline="0" fieldPosition="0">
        <references count="3">
          <reference field="0" count="1" selected="0">
            <x v="7"/>
          </reference>
          <reference field="1" count="1" selected="0">
            <x v="9"/>
          </reference>
          <reference field="2" count="1">
            <x v="6"/>
          </reference>
        </references>
      </pivotArea>
    </format>
    <format dxfId="943">
      <pivotArea dataOnly="0" labelOnly="1" outline="0" fieldPosition="0">
        <references count="3">
          <reference field="0" count="1" selected="0">
            <x v="7"/>
          </reference>
          <reference field="1" count="1" selected="0">
            <x v="19"/>
          </reference>
          <reference field="2" count="1">
            <x v="23"/>
          </reference>
        </references>
      </pivotArea>
    </format>
    <format dxfId="942">
      <pivotArea dataOnly="0" labelOnly="1" outline="0" fieldPosition="0">
        <references count="3">
          <reference field="0" count="1" selected="0">
            <x v="3"/>
          </reference>
          <reference field="1" count="1" selected="0">
            <x v="2"/>
          </reference>
          <reference field="2" count="1">
            <x v="7"/>
          </reference>
        </references>
      </pivotArea>
    </format>
    <format dxfId="941">
      <pivotArea dataOnly="0" labelOnly="1" outline="0" fieldPosition="0">
        <references count="3">
          <reference field="0" count="1" selected="0">
            <x v="3"/>
          </reference>
          <reference field="1" count="1" selected="0">
            <x v="8"/>
          </reference>
          <reference field="2" count="1">
            <x v="10"/>
          </reference>
        </references>
      </pivotArea>
    </format>
    <format dxfId="940">
      <pivotArea dataOnly="0" labelOnly="1" outline="0" fieldPosition="0">
        <references count="3">
          <reference field="0" count="1" selected="0">
            <x v="3"/>
          </reference>
          <reference field="1" count="1" selected="0">
            <x v="10"/>
          </reference>
          <reference field="2" count="1">
            <x v="9"/>
          </reference>
        </references>
      </pivotArea>
    </format>
    <format dxfId="939">
      <pivotArea dataOnly="0" labelOnly="1" outline="0" fieldPosition="0">
        <references count="3">
          <reference field="0" count="1" selected="0">
            <x v="3"/>
          </reference>
          <reference field="1" count="1" selected="0">
            <x v="15"/>
          </reference>
          <reference field="2" count="1">
            <x v="18"/>
          </reference>
        </references>
      </pivotArea>
    </format>
    <format dxfId="938">
      <pivotArea dataOnly="0" labelOnly="1" outline="0" fieldPosition="0">
        <references count="3">
          <reference field="0" count="1" selected="0">
            <x v="3"/>
          </reference>
          <reference field="1" count="1" selected="0">
            <x v="18"/>
          </reference>
          <reference field="2" count="1">
            <x v="3"/>
          </reference>
        </references>
      </pivotArea>
    </format>
    <format dxfId="937">
      <pivotArea dataOnly="0" labelOnly="1" outline="0" fieldPosition="0">
        <references count="3">
          <reference field="0" count="1" selected="0">
            <x v="2"/>
          </reference>
          <reference field="1" count="1" selected="0">
            <x v="6"/>
          </reference>
          <reference field="2" count="1">
            <x v="0"/>
          </reference>
        </references>
      </pivotArea>
    </format>
    <format dxfId="936">
      <pivotArea dataOnly="0" labelOnly="1" outline="0" fieldPosition="0">
        <references count="3">
          <reference field="0" count="1" selected="0">
            <x v="2"/>
          </reference>
          <reference field="1" count="1" selected="0">
            <x v="7"/>
          </reference>
          <reference field="2" count="1">
            <x v="2"/>
          </reference>
        </references>
      </pivotArea>
    </format>
    <format dxfId="935">
      <pivotArea dataOnly="0" labelOnly="1" outline="0" fieldPosition="0">
        <references count="3">
          <reference field="0" count="1" selected="0">
            <x v="2"/>
          </reference>
          <reference field="1" count="1" selected="0">
            <x v="12"/>
          </reference>
          <reference field="2" count="1">
            <x v="5"/>
          </reference>
        </references>
      </pivotArea>
    </format>
    <format dxfId="934">
      <pivotArea dataOnly="0" labelOnly="1" outline="0" fieldPosition="0">
        <references count="3">
          <reference field="0" count="1" selected="0">
            <x v="6"/>
          </reference>
          <reference field="1" count="1" selected="0">
            <x v="5"/>
          </reference>
          <reference field="2" count="1">
            <x v="19"/>
          </reference>
        </references>
      </pivotArea>
    </format>
    <format dxfId="933">
      <pivotArea dataOnly="0" labelOnly="1" outline="0" fieldPosition="0">
        <references count="3">
          <reference field="0" count="1" selected="0">
            <x v="6"/>
          </reference>
          <reference field="1" count="1" selected="0">
            <x v="13"/>
          </reference>
          <reference field="2" count="2">
            <x v="15"/>
            <x v="16"/>
          </reference>
        </references>
      </pivotArea>
    </format>
    <format dxfId="932">
      <pivotArea dataOnly="0" labelOnly="1" outline="0" fieldPosition="0">
        <references count="3">
          <reference field="0" count="1" selected="0">
            <x v="6"/>
          </reference>
          <reference field="1" count="1" selected="0">
            <x v="20"/>
          </reference>
          <reference field="2" count="1">
            <x v="17"/>
          </reference>
        </references>
      </pivotArea>
    </format>
    <format dxfId="931">
      <pivotArea dataOnly="0" labelOnly="1" outline="0" fieldPosition="0">
        <references count="3">
          <reference field="0" count="1" selected="0">
            <x v="0"/>
          </reference>
          <reference field="1" count="1" selected="0">
            <x v="11"/>
          </reference>
          <reference field="2" count="1">
            <x v="21"/>
          </reference>
        </references>
      </pivotArea>
    </format>
    <format dxfId="930">
      <pivotArea dataOnly="0" labelOnly="1" outline="0" fieldPosition="0">
        <references count="3">
          <reference field="0" count="1" selected="0">
            <x v="8"/>
          </reference>
          <reference field="1" count="1" selected="0">
            <x v="24"/>
          </reference>
          <reference field="2" count="1">
            <x v="25"/>
          </reference>
        </references>
      </pivotArea>
    </format>
    <format dxfId="929">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928">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927">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926">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925">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924">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923">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922">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921">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920">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919">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918">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917">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916">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915">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914">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913">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912">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911">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910">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909">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908">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907">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906">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905">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904">
      <pivotArea dataOnly="0" labelOnly="1" outline="0" fieldPosition="0">
        <references count="4">
          <reference field="0" count="1" selected="0">
            <x v="8"/>
          </reference>
          <reference field="1" count="1" selected="0">
            <x v="24"/>
          </reference>
          <reference field="2" count="1" selected="0">
            <x v="25"/>
          </reference>
          <reference field="3" count="1">
            <x v="25"/>
          </reference>
        </references>
      </pivotArea>
    </format>
    <format dxfId="903">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902">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901">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900">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899">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898">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897">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896">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895">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894">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893">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892">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891">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890">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889">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888">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887">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886">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885">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884">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883">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882">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881">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880">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879">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878">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877">
      <pivotArea dataOnly="0" labelOnly="1" outline="0" fieldPosition="0">
        <references count="5">
          <reference field="0" count="1" selected="0">
            <x v="8"/>
          </reference>
          <reference field="1" count="1" selected="0">
            <x v="24"/>
          </reference>
          <reference field="2" count="1" selected="0">
            <x v="25"/>
          </reference>
          <reference field="3" count="1" selected="0">
            <x v="25"/>
          </reference>
          <reference field="6" count="1">
            <x v="26"/>
          </reference>
        </references>
      </pivotArea>
    </format>
    <format dxfId="876">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875">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874">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873">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872">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871">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870">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869">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868">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867">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866">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865">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864">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863">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862">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861">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860">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859">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858">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857">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856">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855">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854">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853">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852">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851">
      <pivotArea dataOnly="0" labelOnly="1" outline="0" fieldPosition="0">
        <references count="6">
          <reference field="0" count="1" selected="0">
            <x v="8"/>
          </reference>
          <reference field="1" count="1" selected="0">
            <x v="24"/>
          </reference>
          <reference field="2" count="1" selected="0">
            <x v="25"/>
          </reference>
          <reference field="3" count="1" selected="0">
            <x v="25"/>
          </reference>
          <reference field="6" count="1" selected="0">
            <x v="26"/>
          </reference>
          <reference field="7" count="1">
            <x v="25"/>
          </reference>
        </references>
      </pivotArea>
    </format>
    <format dxfId="850">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849">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848">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847">
      <pivotArea dataOnly="0" labelOnly="1" outline="0" fieldPosition="0">
        <references count="3">
          <reference field="0" count="1" selected="0">
            <x v="5"/>
          </reference>
          <reference field="1" count="1" selected="0">
            <x v="0"/>
          </reference>
          <reference field="2" count="1">
            <x v="8"/>
          </reference>
        </references>
      </pivotArea>
    </format>
    <format dxfId="846">
      <pivotArea dataOnly="0" labelOnly="1" outline="0" fieldPosition="0">
        <references count="3">
          <reference field="0" count="1" selected="0">
            <x v="5"/>
          </reference>
          <reference field="1" count="1" selected="0">
            <x v="1"/>
          </reference>
          <reference field="2" count="1">
            <x v="12"/>
          </reference>
        </references>
      </pivotArea>
    </format>
    <format dxfId="845">
      <pivotArea dataOnly="0" labelOnly="1" outline="0" fieldPosition="0">
        <references count="3">
          <reference field="0" count="1" selected="0">
            <x v="5"/>
          </reference>
          <reference field="1" count="1" selected="0">
            <x v="16"/>
          </reference>
          <reference field="2" count="1">
            <x v="20"/>
          </reference>
        </references>
      </pivotArea>
    </format>
    <format dxfId="844">
      <pivotArea dataOnly="0" labelOnly="1" outline="0" fieldPosition="0">
        <references count="3">
          <reference field="0" count="1" selected="0">
            <x v="5"/>
          </reference>
          <reference field="1" count="1" selected="0">
            <x v="22"/>
          </reference>
          <reference field="2" count="1">
            <x v="22"/>
          </reference>
        </references>
      </pivotArea>
    </format>
    <format dxfId="843">
      <pivotArea dataOnly="0" labelOnly="1" outline="0" fieldPosition="0">
        <references count="3">
          <reference field="0" count="1" selected="0">
            <x v="4"/>
          </reference>
          <reference field="1" count="1" selected="0">
            <x v="17"/>
          </reference>
          <reference field="2" count="1">
            <x v="4"/>
          </reference>
        </references>
      </pivotArea>
    </format>
    <format dxfId="842">
      <pivotArea dataOnly="0" labelOnly="1" outline="0" fieldPosition="0">
        <references count="3">
          <reference field="0" count="1" selected="0">
            <x v="4"/>
          </reference>
          <reference field="1" count="1" selected="0">
            <x v="23"/>
          </reference>
          <reference field="2" count="1">
            <x v="1"/>
          </reference>
        </references>
      </pivotArea>
    </format>
    <format dxfId="841">
      <pivotArea dataOnly="0" labelOnly="1" outline="0" fieldPosition="0">
        <references count="3">
          <reference field="0" count="1" selected="0">
            <x v="1"/>
          </reference>
          <reference field="1" count="1" selected="0">
            <x v="4"/>
          </reference>
          <reference field="2" count="1">
            <x v="14"/>
          </reference>
        </references>
      </pivotArea>
    </format>
    <format dxfId="840">
      <pivotArea dataOnly="0" labelOnly="1" outline="0" fieldPosition="0">
        <references count="3">
          <reference field="0" count="1" selected="0">
            <x v="1"/>
          </reference>
          <reference field="1" count="1" selected="0">
            <x v="21"/>
          </reference>
          <reference field="2" count="2">
            <x v="11"/>
            <x v="13"/>
          </reference>
        </references>
      </pivotArea>
    </format>
    <format dxfId="839">
      <pivotArea dataOnly="0" labelOnly="1" outline="0" fieldPosition="0">
        <references count="3">
          <reference field="0" count="1" selected="0">
            <x v="7"/>
          </reference>
          <reference field="1" count="1" selected="0">
            <x v="3"/>
          </reference>
          <reference field="2" count="1">
            <x v="24"/>
          </reference>
        </references>
      </pivotArea>
    </format>
    <format dxfId="838">
      <pivotArea dataOnly="0" labelOnly="1" outline="0" fieldPosition="0">
        <references count="3">
          <reference field="0" count="1" selected="0">
            <x v="7"/>
          </reference>
          <reference field="1" count="1" selected="0">
            <x v="9"/>
          </reference>
          <reference field="2" count="1">
            <x v="6"/>
          </reference>
        </references>
      </pivotArea>
    </format>
    <format dxfId="837">
      <pivotArea dataOnly="0" labelOnly="1" outline="0" fieldPosition="0">
        <references count="3">
          <reference field="0" count="1" selected="0">
            <x v="7"/>
          </reference>
          <reference field="1" count="1" selected="0">
            <x v="19"/>
          </reference>
          <reference field="2" count="1">
            <x v="23"/>
          </reference>
        </references>
      </pivotArea>
    </format>
    <format dxfId="836">
      <pivotArea dataOnly="0" labelOnly="1" outline="0" fieldPosition="0">
        <references count="3">
          <reference field="0" count="1" selected="0">
            <x v="3"/>
          </reference>
          <reference field="1" count="1" selected="0">
            <x v="2"/>
          </reference>
          <reference field="2" count="1">
            <x v="7"/>
          </reference>
        </references>
      </pivotArea>
    </format>
    <format dxfId="835">
      <pivotArea dataOnly="0" labelOnly="1" outline="0" fieldPosition="0">
        <references count="3">
          <reference field="0" count="1" selected="0">
            <x v="3"/>
          </reference>
          <reference field="1" count="1" selected="0">
            <x v="8"/>
          </reference>
          <reference field="2" count="1">
            <x v="10"/>
          </reference>
        </references>
      </pivotArea>
    </format>
    <format dxfId="834">
      <pivotArea dataOnly="0" labelOnly="1" outline="0" fieldPosition="0">
        <references count="3">
          <reference field="0" count="1" selected="0">
            <x v="3"/>
          </reference>
          <reference field="1" count="1" selected="0">
            <x v="10"/>
          </reference>
          <reference field="2" count="1">
            <x v="9"/>
          </reference>
        </references>
      </pivotArea>
    </format>
    <format dxfId="833">
      <pivotArea dataOnly="0" labelOnly="1" outline="0" fieldPosition="0">
        <references count="3">
          <reference field="0" count="1" selected="0">
            <x v="3"/>
          </reference>
          <reference field="1" count="1" selected="0">
            <x v="15"/>
          </reference>
          <reference field="2" count="1">
            <x v="18"/>
          </reference>
        </references>
      </pivotArea>
    </format>
    <format dxfId="832">
      <pivotArea dataOnly="0" labelOnly="1" outline="0" fieldPosition="0">
        <references count="3">
          <reference field="0" count="1" selected="0">
            <x v="3"/>
          </reference>
          <reference field="1" count="1" selected="0">
            <x v="18"/>
          </reference>
          <reference field="2" count="1">
            <x v="3"/>
          </reference>
        </references>
      </pivotArea>
    </format>
    <format dxfId="831">
      <pivotArea dataOnly="0" labelOnly="1" outline="0" fieldPosition="0">
        <references count="3">
          <reference field="0" count="1" selected="0">
            <x v="2"/>
          </reference>
          <reference field="1" count="1" selected="0">
            <x v="6"/>
          </reference>
          <reference field="2" count="1">
            <x v="0"/>
          </reference>
        </references>
      </pivotArea>
    </format>
    <format dxfId="830">
      <pivotArea dataOnly="0" labelOnly="1" outline="0" fieldPosition="0">
        <references count="3">
          <reference field="0" count="1" selected="0">
            <x v="2"/>
          </reference>
          <reference field="1" count="1" selected="0">
            <x v="7"/>
          </reference>
          <reference field="2" count="1">
            <x v="2"/>
          </reference>
        </references>
      </pivotArea>
    </format>
    <format dxfId="829">
      <pivotArea dataOnly="0" labelOnly="1" outline="0" fieldPosition="0">
        <references count="3">
          <reference field="0" count="1" selected="0">
            <x v="2"/>
          </reference>
          <reference field="1" count="1" selected="0">
            <x v="12"/>
          </reference>
          <reference field="2" count="1">
            <x v="5"/>
          </reference>
        </references>
      </pivotArea>
    </format>
    <format dxfId="828">
      <pivotArea dataOnly="0" labelOnly="1" outline="0" fieldPosition="0">
        <references count="3">
          <reference field="0" count="1" selected="0">
            <x v="6"/>
          </reference>
          <reference field="1" count="1" selected="0">
            <x v="5"/>
          </reference>
          <reference field="2" count="1">
            <x v="19"/>
          </reference>
        </references>
      </pivotArea>
    </format>
    <format dxfId="827">
      <pivotArea dataOnly="0" labelOnly="1" outline="0" fieldPosition="0">
        <references count="3">
          <reference field="0" count="1" selected="0">
            <x v="6"/>
          </reference>
          <reference field="1" count="1" selected="0">
            <x v="13"/>
          </reference>
          <reference field="2" count="2">
            <x v="15"/>
            <x v="16"/>
          </reference>
        </references>
      </pivotArea>
    </format>
    <format dxfId="826">
      <pivotArea dataOnly="0" labelOnly="1" outline="0" fieldPosition="0">
        <references count="3">
          <reference field="0" count="1" selected="0">
            <x v="6"/>
          </reference>
          <reference field="1" count="1" selected="0">
            <x v="20"/>
          </reference>
          <reference field="2" count="1">
            <x v="17"/>
          </reference>
        </references>
      </pivotArea>
    </format>
    <format dxfId="825">
      <pivotArea dataOnly="0" labelOnly="1" outline="0" fieldPosition="0">
        <references count="3">
          <reference field="0" count="1" selected="0">
            <x v="0"/>
          </reference>
          <reference field="1" count="1" selected="0">
            <x v="11"/>
          </reference>
          <reference field="2" count="1">
            <x v="21"/>
          </reference>
        </references>
      </pivotArea>
    </format>
    <format dxfId="824">
      <pivotArea dataOnly="0" labelOnly="1" outline="0" fieldPosition="0">
        <references count="3">
          <reference field="0" count="1" selected="0">
            <x v="8"/>
          </reference>
          <reference field="1" count="1" selected="0">
            <x v="24"/>
          </reference>
          <reference field="2" count="1">
            <x v="25"/>
          </reference>
        </references>
      </pivotArea>
    </format>
    <format dxfId="823">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822">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821">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820">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819">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818">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817">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816">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815">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814">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813">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812">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811">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810">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809">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808">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807">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806">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805">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804">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803">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802">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801">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800">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799">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798">
      <pivotArea dataOnly="0" labelOnly="1" outline="0" fieldPosition="0">
        <references count="4">
          <reference field="0" count="1" selected="0">
            <x v="8"/>
          </reference>
          <reference field="1" count="1" selected="0">
            <x v="24"/>
          </reference>
          <reference field="2" count="1" selected="0">
            <x v="25"/>
          </reference>
          <reference field="3" count="1">
            <x v="25"/>
          </reference>
        </references>
      </pivotArea>
    </format>
    <format dxfId="797">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796">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795">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794">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793">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792">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791">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790">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789">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788">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787">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786">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785">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784">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783">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782">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781">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780">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779">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778">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777">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776">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775">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774">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773">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772">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771">
      <pivotArea dataOnly="0" labelOnly="1" outline="0" fieldPosition="0">
        <references count="5">
          <reference field="0" count="1" selected="0">
            <x v="8"/>
          </reference>
          <reference field="1" count="1" selected="0">
            <x v="24"/>
          </reference>
          <reference field="2" count="1" selected="0">
            <x v="25"/>
          </reference>
          <reference field="3" count="1" selected="0">
            <x v="25"/>
          </reference>
          <reference field="6" count="1">
            <x v="26"/>
          </reference>
        </references>
      </pivotArea>
    </format>
    <format dxfId="770">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769">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768">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767">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766">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765">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764">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763">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762">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761">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760">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759">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758">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757">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756">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755">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754">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753">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752">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751">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750">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749">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748">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747">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746">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745">
      <pivotArea dataOnly="0" labelOnly="1" outline="0" fieldPosition="0">
        <references count="6">
          <reference field="0" count="1" selected="0">
            <x v="8"/>
          </reference>
          <reference field="1" count="1" selected="0">
            <x v="24"/>
          </reference>
          <reference field="2" count="1" selected="0">
            <x v="25"/>
          </reference>
          <reference field="3" count="1" selected="0">
            <x v="25"/>
          </reference>
          <reference field="6" count="1" selected="0">
            <x v="26"/>
          </reference>
          <reference field="7" count="1">
            <x v="25"/>
          </reference>
        </references>
      </pivotArea>
    </format>
    <format dxfId="744">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743">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742">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741">
      <pivotArea dataOnly="0" labelOnly="1" outline="0" fieldPosition="0">
        <references count="1">
          <reference field="0" count="0"/>
        </references>
      </pivotArea>
    </format>
    <format dxfId="740">
      <pivotArea dataOnly="0" labelOnly="1" outline="0" fieldPosition="0">
        <references count="3">
          <reference field="0" count="1" selected="0">
            <x v="0"/>
          </reference>
          <reference field="1" count="1" selected="0">
            <x v="11"/>
          </reference>
          <reference field="2" count="1">
            <x v="21"/>
          </reference>
        </references>
      </pivotArea>
    </format>
    <format dxfId="739">
      <pivotArea dataOnly="0" labelOnly="1" outline="0" fieldPosition="0">
        <references count="3">
          <reference field="0" count="1" selected="0">
            <x v="1"/>
          </reference>
          <reference field="1" count="1" selected="0">
            <x v="4"/>
          </reference>
          <reference field="2" count="1">
            <x v="14"/>
          </reference>
        </references>
      </pivotArea>
    </format>
    <format dxfId="738">
      <pivotArea dataOnly="0" labelOnly="1" outline="0" fieldPosition="0">
        <references count="3">
          <reference field="0" count="1" selected="0">
            <x v="1"/>
          </reference>
          <reference field="1" count="1" selected="0">
            <x v="21"/>
          </reference>
          <reference field="2" count="2">
            <x v="11"/>
            <x v="13"/>
          </reference>
        </references>
      </pivotArea>
    </format>
    <format dxfId="737">
      <pivotArea dataOnly="0" labelOnly="1" outline="0" fieldPosition="0">
        <references count="3">
          <reference field="0" count="1" selected="0">
            <x v="2"/>
          </reference>
          <reference field="1" count="1" selected="0">
            <x v="6"/>
          </reference>
          <reference field="2" count="1">
            <x v="0"/>
          </reference>
        </references>
      </pivotArea>
    </format>
    <format dxfId="736">
      <pivotArea dataOnly="0" labelOnly="1" outline="0" fieldPosition="0">
        <references count="3">
          <reference field="0" count="1" selected="0">
            <x v="2"/>
          </reference>
          <reference field="1" count="1" selected="0">
            <x v="7"/>
          </reference>
          <reference field="2" count="1">
            <x v="2"/>
          </reference>
        </references>
      </pivotArea>
    </format>
    <format dxfId="735">
      <pivotArea dataOnly="0" labelOnly="1" outline="0" fieldPosition="0">
        <references count="3">
          <reference field="0" count="1" selected="0">
            <x v="2"/>
          </reference>
          <reference field="1" count="1" selected="0">
            <x v="12"/>
          </reference>
          <reference field="2" count="1">
            <x v="5"/>
          </reference>
        </references>
      </pivotArea>
    </format>
    <format dxfId="734">
      <pivotArea dataOnly="0" labelOnly="1" outline="0" fieldPosition="0">
        <references count="3">
          <reference field="0" count="1" selected="0">
            <x v="3"/>
          </reference>
          <reference field="1" count="1" selected="0">
            <x v="2"/>
          </reference>
          <reference field="2" count="1">
            <x v="7"/>
          </reference>
        </references>
      </pivotArea>
    </format>
    <format dxfId="733">
      <pivotArea dataOnly="0" labelOnly="1" outline="0" fieldPosition="0">
        <references count="3">
          <reference field="0" count="1" selected="0">
            <x v="3"/>
          </reference>
          <reference field="1" count="1" selected="0">
            <x v="8"/>
          </reference>
          <reference field="2" count="1">
            <x v="10"/>
          </reference>
        </references>
      </pivotArea>
    </format>
    <format dxfId="732">
      <pivotArea dataOnly="0" labelOnly="1" outline="0" fieldPosition="0">
        <references count="3">
          <reference field="0" count="1" selected="0">
            <x v="3"/>
          </reference>
          <reference field="1" count="1" selected="0">
            <x v="10"/>
          </reference>
          <reference field="2" count="1">
            <x v="9"/>
          </reference>
        </references>
      </pivotArea>
    </format>
    <format dxfId="731">
      <pivotArea dataOnly="0" labelOnly="1" outline="0" fieldPosition="0">
        <references count="3">
          <reference field="0" count="1" selected="0">
            <x v="3"/>
          </reference>
          <reference field="1" count="1" selected="0">
            <x v="15"/>
          </reference>
          <reference field="2" count="1">
            <x v="18"/>
          </reference>
        </references>
      </pivotArea>
    </format>
    <format dxfId="730">
      <pivotArea dataOnly="0" labelOnly="1" outline="0" fieldPosition="0">
        <references count="3">
          <reference field="0" count="1" selected="0">
            <x v="3"/>
          </reference>
          <reference field="1" count="1" selected="0">
            <x v="18"/>
          </reference>
          <reference field="2" count="1">
            <x v="3"/>
          </reference>
        </references>
      </pivotArea>
    </format>
    <format dxfId="729">
      <pivotArea dataOnly="0" labelOnly="1" outline="0" fieldPosition="0">
        <references count="3">
          <reference field="0" count="1" selected="0">
            <x v="4"/>
          </reference>
          <reference field="1" count="1" selected="0">
            <x v="17"/>
          </reference>
          <reference field="2" count="1">
            <x v="4"/>
          </reference>
        </references>
      </pivotArea>
    </format>
    <format dxfId="728">
      <pivotArea dataOnly="0" labelOnly="1" outline="0" fieldPosition="0">
        <references count="3">
          <reference field="0" count="1" selected="0">
            <x v="4"/>
          </reference>
          <reference field="1" count="1" selected="0">
            <x v="23"/>
          </reference>
          <reference field="2" count="1">
            <x v="1"/>
          </reference>
        </references>
      </pivotArea>
    </format>
    <format dxfId="727">
      <pivotArea dataOnly="0" labelOnly="1" outline="0" fieldPosition="0">
        <references count="3">
          <reference field="0" count="1" selected="0">
            <x v="5"/>
          </reference>
          <reference field="1" count="1" selected="0">
            <x v="0"/>
          </reference>
          <reference field="2" count="1">
            <x v="8"/>
          </reference>
        </references>
      </pivotArea>
    </format>
    <format dxfId="726">
      <pivotArea dataOnly="0" labelOnly="1" outline="0" fieldPosition="0">
        <references count="3">
          <reference field="0" count="1" selected="0">
            <x v="5"/>
          </reference>
          <reference field="1" count="1" selected="0">
            <x v="1"/>
          </reference>
          <reference field="2" count="1">
            <x v="12"/>
          </reference>
        </references>
      </pivotArea>
    </format>
    <format dxfId="725">
      <pivotArea dataOnly="0" labelOnly="1" outline="0" fieldPosition="0">
        <references count="3">
          <reference field="0" count="1" selected="0">
            <x v="5"/>
          </reference>
          <reference field="1" count="1" selected="0">
            <x v="16"/>
          </reference>
          <reference field="2" count="1">
            <x v="20"/>
          </reference>
        </references>
      </pivotArea>
    </format>
    <format dxfId="724">
      <pivotArea dataOnly="0" labelOnly="1" outline="0" fieldPosition="0">
        <references count="3">
          <reference field="0" count="1" selected="0">
            <x v="5"/>
          </reference>
          <reference field="1" count="1" selected="0">
            <x v="22"/>
          </reference>
          <reference field="2" count="1">
            <x v="22"/>
          </reference>
        </references>
      </pivotArea>
    </format>
    <format dxfId="723">
      <pivotArea dataOnly="0" labelOnly="1" outline="0" fieldPosition="0">
        <references count="3">
          <reference field="0" count="1" selected="0">
            <x v="6"/>
          </reference>
          <reference field="1" count="1" selected="0">
            <x v="5"/>
          </reference>
          <reference field="2" count="1">
            <x v="19"/>
          </reference>
        </references>
      </pivotArea>
    </format>
    <format dxfId="722">
      <pivotArea dataOnly="0" labelOnly="1" outline="0" fieldPosition="0">
        <references count="3">
          <reference field="0" count="1" selected="0">
            <x v="6"/>
          </reference>
          <reference field="1" count="1" selected="0">
            <x v="13"/>
          </reference>
          <reference field="2" count="2">
            <x v="15"/>
            <x v="16"/>
          </reference>
        </references>
      </pivotArea>
    </format>
    <format dxfId="721">
      <pivotArea dataOnly="0" labelOnly="1" outline="0" fieldPosition="0">
        <references count="3">
          <reference field="0" count="1" selected="0">
            <x v="6"/>
          </reference>
          <reference field="1" count="1" selected="0">
            <x v="20"/>
          </reference>
          <reference field="2" count="1">
            <x v="17"/>
          </reference>
        </references>
      </pivotArea>
    </format>
    <format dxfId="720">
      <pivotArea dataOnly="0" labelOnly="1" outline="0" fieldPosition="0">
        <references count="3">
          <reference field="0" count="1" selected="0">
            <x v="7"/>
          </reference>
          <reference field="1" count="1" selected="0">
            <x v="3"/>
          </reference>
          <reference field="2" count="1">
            <x v="24"/>
          </reference>
        </references>
      </pivotArea>
    </format>
    <format dxfId="719">
      <pivotArea dataOnly="0" labelOnly="1" outline="0" fieldPosition="0">
        <references count="3">
          <reference field="0" count="1" selected="0">
            <x v="7"/>
          </reference>
          <reference field="1" count="1" selected="0">
            <x v="9"/>
          </reference>
          <reference field="2" count="1">
            <x v="6"/>
          </reference>
        </references>
      </pivotArea>
    </format>
    <format dxfId="718">
      <pivotArea dataOnly="0" labelOnly="1" outline="0" fieldPosition="0">
        <references count="3">
          <reference field="0" count="1" selected="0">
            <x v="7"/>
          </reference>
          <reference field="1" count="1" selected="0">
            <x v="19"/>
          </reference>
          <reference field="2" count="1">
            <x v="23"/>
          </reference>
        </references>
      </pivotArea>
    </format>
    <format dxfId="717">
      <pivotArea dataOnly="0" labelOnly="1" outline="0" fieldPosition="0">
        <references count="3">
          <reference field="0" count="1" selected="0">
            <x v="8"/>
          </reference>
          <reference field="1" count="1" selected="0">
            <x v="24"/>
          </reference>
          <reference field="2" count="1">
            <x v="25"/>
          </reference>
        </references>
      </pivotArea>
    </format>
    <format dxfId="716">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715">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714">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713">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712">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711">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710">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709">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708">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707">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706">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705">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704">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703">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702">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701">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700">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699">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698">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697">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696">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695">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694">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693">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692">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691">
      <pivotArea dataOnly="0" labelOnly="1" outline="0" fieldPosition="0">
        <references count="4">
          <reference field="0" count="1" selected="0">
            <x v="8"/>
          </reference>
          <reference field="1" count="1" selected="0">
            <x v="24"/>
          </reference>
          <reference field="2" count="1" selected="0">
            <x v="25"/>
          </reference>
          <reference field="3" count="1">
            <x v="25"/>
          </reference>
        </references>
      </pivotArea>
    </format>
    <format dxfId="690">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689">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688">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687">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686">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685">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684">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683">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682">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681">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680">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679">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678">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677">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676">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675">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674">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673">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672">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671">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670">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669">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668">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667">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666">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665">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664">
      <pivotArea dataOnly="0" labelOnly="1" outline="0" fieldPosition="0">
        <references count="5">
          <reference field="0" count="1" selected="0">
            <x v="8"/>
          </reference>
          <reference field="1" count="1" selected="0">
            <x v="24"/>
          </reference>
          <reference field="2" count="1" selected="0">
            <x v="25"/>
          </reference>
          <reference field="3" count="1" selected="0">
            <x v="25"/>
          </reference>
          <reference field="6" count="1">
            <x v="26"/>
          </reference>
        </references>
      </pivotArea>
    </format>
    <format dxfId="663">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662">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661">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660">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659">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658">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657">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656">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655">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654">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653">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652">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651">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650">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649">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648">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647">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646">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645">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644">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643">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642">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641">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640">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639">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638">
      <pivotArea dataOnly="0" labelOnly="1" outline="0" fieldPosition="0">
        <references count="6">
          <reference field="0" count="1" selected="0">
            <x v="8"/>
          </reference>
          <reference field="1" count="1" selected="0">
            <x v="24"/>
          </reference>
          <reference field="2" count="1" selected="0">
            <x v="25"/>
          </reference>
          <reference field="3" count="1" selected="0">
            <x v="25"/>
          </reference>
          <reference field="6" count="1" selected="0">
            <x v="26"/>
          </reference>
          <reference field="7" count="1">
            <x v="25"/>
          </reference>
        </references>
      </pivotArea>
    </format>
    <format dxfId="637">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636">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635">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634">
      <pivotArea dataOnly="0" labelOnly="1" outline="0" fieldPosition="0">
        <references count="2">
          <reference field="0" count="1" selected="0">
            <x v="0"/>
          </reference>
          <reference field="1" count="2">
            <x v="11"/>
            <x v="14"/>
          </reference>
        </references>
      </pivotArea>
    </format>
    <format dxfId="633">
      <pivotArea dataOnly="0" labelOnly="1" outline="0" fieldPosition="0">
        <references count="2">
          <reference field="0" count="1" selected="0">
            <x v="1"/>
          </reference>
          <reference field="1" count="2">
            <x v="4"/>
            <x v="21"/>
          </reference>
        </references>
      </pivotArea>
    </format>
    <format dxfId="632">
      <pivotArea dataOnly="0" labelOnly="1" outline="0" fieldPosition="0">
        <references count="2">
          <reference field="0" count="1" selected="0">
            <x v="2"/>
          </reference>
          <reference field="1" count="3">
            <x v="6"/>
            <x v="7"/>
            <x v="12"/>
          </reference>
        </references>
      </pivotArea>
    </format>
    <format dxfId="631">
      <pivotArea dataOnly="0" labelOnly="1" outline="0" fieldPosition="0">
        <references count="2">
          <reference field="0" count="1" selected="0">
            <x v="3"/>
          </reference>
          <reference field="1" count="5">
            <x v="2"/>
            <x v="8"/>
            <x v="10"/>
            <x v="15"/>
            <x v="18"/>
          </reference>
        </references>
      </pivotArea>
    </format>
    <format dxfId="630">
      <pivotArea dataOnly="0" labelOnly="1" outline="0" fieldPosition="0">
        <references count="2">
          <reference field="0" count="1" selected="0">
            <x v="4"/>
          </reference>
          <reference field="1" count="2">
            <x v="17"/>
            <x v="23"/>
          </reference>
        </references>
      </pivotArea>
    </format>
    <format dxfId="629">
      <pivotArea dataOnly="0" labelOnly="1" outline="0" fieldPosition="0">
        <references count="2">
          <reference field="0" count="1" selected="0">
            <x v="5"/>
          </reference>
          <reference field="1" count="4">
            <x v="0"/>
            <x v="1"/>
            <x v="16"/>
            <x v="22"/>
          </reference>
        </references>
      </pivotArea>
    </format>
    <format dxfId="628">
      <pivotArea dataOnly="0" labelOnly="1" outline="0" fieldPosition="0">
        <references count="2">
          <reference field="0" count="1" selected="0">
            <x v="6"/>
          </reference>
          <reference field="1" count="3">
            <x v="5"/>
            <x v="13"/>
            <x v="20"/>
          </reference>
        </references>
      </pivotArea>
    </format>
    <format dxfId="627">
      <pivotArea dataOnly="0" labelOnly="1" outline="0" fieldPosition="0">
        <references count="2">
          <reference field="0" count="1" selected="0">
            <x v="7"/>
          </reference>
          <reference field="1" count="3">
            <x v="3"/>
            <x v="9"/>
            <x v="19"/>
          </reference>
        </references>
      </pivotArea>
    </format>
    <format dxfId="626">
      <pivotArea dataOnly="0" labelOnly="1" outline="0" fieldPosition="0">
        <references count="2">
          <reference field="0" count="1" selected="0">
            <x v="8"/>
          </reference>
          <reference field="1" count="1">
            <x v="24"/>
          </reference>
        </references>
      </pivotArea>
    </format>
    <format dxfId="625">
      <pivotArea dataOnly="0" labelOnly="1" outline="0" fieldPosition="0">
        <references count="2">
          <reference field="0" count="1" selected="0">
            <x v="0"/>
          </reference>
          <reference field="1" count="2">
            <x v="11"/>
            <x v="14"/>
          </reference>
        </references>
      </pivotArea>
    </format>
    <format dxfId="624">
      <pivotArea dataOnly="0" labelOnly="1" outline="0" fieldPosition="0">
        <references count="2">
          <reference field="0" count="1" selected="0">
            <x v="1"/>
          </reference>
          <reference field="1" count="2">
            <x v="4"/>
            <x v="21"/>
          </reference>
        </references>
      </pivotArea>
    </format>
    <format dxfId="623">
      <pivotArea dataOnly="0" labelOnly="1" outline="0" fieldPosition="0">
        <references count="2">
          <reference field="0" count="1" selected="0">
            <x v="2"/>
          </reference>
          <reference field="1" count="3">
            <x v="6"/>
            <x v="7"/>
            <x v="12"/>
          </reference>
        </references>
      </pivotArea>
    </format>
    <format dxfId="622">
      <pivotArea dataOnly="0" labelOnly="1" outline="0" fieldPosition="0">
        <references count="2">
          <reference field="0" count="1" selected="0">
            <x v="3"/>
          </reference>
          <reference field="1" count="5">
            <x v="2"/>
            <x v="8"/>
            <x v="10"/>
            <x v="15"/>
            <x v="18"/>
          </reference>
        </references>
      </pivotArea>
    </format>
    <format dxfId="621">
      <pivotArea dataOnly="0" labelOnly="1" outline="0" fieldPosition="0">
        <references count="2">
          <reference field="0" count="1" selected="0">
            <x v="4"/>
          </reference>
          <reference field="1" count="2">
            <x v="17"/>
            <x v="23"/>
          </reference>
        </references>
      </pivotArea>
    </format>
    <format dxfId="620">
      <pivotArea dataOnly="0" labelOnly="1" outline="0" fieldPosition="0">
        <references count="2">
          <reference field="0" count="1" selected="0">
            <x v="5"/>
          </reference>
          <reference field="1" count="4">
            <x v="0"/>
            <x v="1"/>
            <x v="16"/>
            <x v="22"/>
          </reference>
        </references>
      </pivotArea>
    </format>
    <format dxfId="619">
      <pivotArea dataOnly="0" labelOnly="1" outline="0" fieldPosition="0">
        <references count="2">
          <reference field="0" count="1" selected="0">
            <x v="6"/>
          </reference>
          <reference field="1" count="3">
            <x v="5"/>
            <x v="13"/>
            <x v="20"/>
          </reference>
        </references>
      </pivotArea>
    </format>
    <format dxfId="618">
      <pivotArea dataOnly="0" labelOnly="1" outline="0" fieldPosition="0">
        <references count="2">
          <reference field="0" count="1" selected="0">
            <x v="7"/>
          </reference>
          <reference field="1" count="3">
            <x v="3"/>
            <x v="9"/>
            <x v="19"/>
          </reference>
        </references>
      </pivotArea>
    </format>
    <format dxfId="617">
      <pivotArea dataOnly="0" labelOnly="1" outline="0" fieldPosition="0">
        <references count="2">
          <reference field="0" count="1" selected="0">
            <x v="8"/>
          </reference>
          <reference field="1" count="1">
            <x v="24"/>
          </reference>
        </references>
      </pivotArea>
    </format>
    <format dxfId="616">
      <pivotArea dataOnly="0" labelOnly="1" outline="0" fieldPosition="0">
        <references count="1">
          <reference field="0" count="0"/>
        </references>
      </pivotArea>
    </format>
    <format dxfId="615">
      <pivotArea field="0" type="button" dataOnly="0" labelOnly="1" outline="0" axis="axisRow" fieldPosition="0"/>
    </format>
    <format dxfId="614">
      <pivotArea field="1" type="button" dataOnly="0" labelOnly="1" outline="0" axis="axisRow" fieldPosition="1"/>
    </format>
    <format dxfId="613">
      <pivotArea field="2" type="button" dataOnly="0" labelOnly="1" outline="0" axis="axisRow" fieldPosition="2"/>
    </format>
    <format dxfId="612">
      <pivotArea field="3" type="button" dataOnly="0" labelOnly="1" outline="0" axis="axisRow" fieldPosition="3"/>
    </format>
    <format dxfId="611">
      <pivotArea field="6" type="button" dataOnly="0" labelOnly="1" outline="0" axis="axisRow" fieldPosition="4"/>
    </format>
    <format dxfId="610">
      <pivotArea field="7" type="button" dataOnly="0" labelOnly="1" outline="0" axis="axisRow" fieldPosition="5"/>
    </format>
    <format dxfId="609">
      <pivotArea field="8" type="button" dataOnly="0" labelOnly="1" outline="0" axis="axisRow" fieldPosition="6"/>
    </format>
    <format dxfId="608">
      <pivotArea field="0" type="button" dataOnly="0" labelOnly="1" outline="0" axis="axisRow" fieldPosition="0"/>
    </format>
    <format dxfId="607">
      <pivotArea field="1" type="button" dataOnly="0" labelOnly="1" outline="0" axis="axisRow" fieldPosition="1"/>
    </format>
    <format dxfId="606">
      <pivotArea field="2" type="button" dataOnly="0" labelOnly="1" outline="0" axis="axisRow" fieldPosition="2"/>
    </format>
    <format dxfId="605">
      <pivotArea field="3" type="button" dataOnly="0" labelOnly="1" outline="0" axis="axisRow" fieldPosition="3"/>
    </format>
    <format dxfId="604">
      <pivotArea field="6" type="button" dataOnly="0" labelOnly="1" outline="0" axis="axisRow" fieldPosition="4"/>
    </format>
    <format dxfId="603">
      <pivotArea field="7" type="button" dataOnly="0" labelOnly="1" outline="0" axis="axisRow" fieldPosition="5"/>
    </format>
    <format dxfId="602">
      <pivotArea field="8" type="button" dataOnly="0" labelOnly="1" outline="0" axis="axisRow" fieldPosition="6"/>
    </format>
    <format dxfId="601">
      <pivotArea type="all" dataOnly="0" outline="0" fieldPosition="0"/>
    </format>
    <format dxfId="600">
      <pivotArea field="0" type="button" dataOnly="0" labelOnly="1" outline="0" axis="axisRow" fieldPosition="0"/>
    </format>
    <format dxfId="599">
      <pivotArea field="1" type="button" dataOnly="0" labelOnly="1" outline="0" axis="axisRow" fieldPosition="1"/>
    </format>
    <format dxfId="598">
      <pivotArea field="2" type="button" dataOnly="0" labelOnly="1" outline="0" axis="axisRow" fieldPosition="2"/>
    </format>
    <format dxfId="597">
      <pivotArea field="3" type="button" dataOnly="0" labelOnly="1" outline="0" axis="axisRow" fieldPosition="3"/>
    </format>
    <format dxfId="596">
      <pivotArea field="6" type="button" dataOnly="0" labelOnly="1" outline="0" axis="axisRow" fieldPosition="4"/>
    </format>
    <format dxfId="595">
      <pivotArea field="7" type="button" dataOnly="0" labelOnly="1" outline="0" axis="axisRow" fieldPosition="5"/>
    </format>
    <format dxfId="594">
      <pivotArea field="8" type="button" dataOnly="0" labelOnly="1" outline="0" axis="axisRow" fieldPosition="6"/>
    </format>
    <format dxfId="593">
      <pivotArea dataOnly="0" labelOnly="1" outline="0" fieldPosition="0">
        <references count="3">
          <reference field="0" count="1" selected="0">
            <x v="0"/>
          </reference>
          <reference field="1" count="1" selected="0">
            <x v="11"/>
          </reference>
          <reference field="2" count="1">
            <x v="21"/>
          </reference>
        </references>
      </pivotArea>
    </format>
    <format dxfId="592">
      <pivotArea dataOnly="0" labelOnly="1" outline="0" fieldPosition="0">
        <references count="3">
          <reference field="0" count="1" selected="0">
            <x v="1"/>
          </reference>
          <reference field="1" count="1" selected="0">
            <x v="4"/>
          </reference>
          <reference field="2" count="1">
            <x v="14"/>
          </reference>
        </references>
      </pivotArea>
    </format>
    <format dxfId="591">
      <pivotArea dataOnly="0" labelOnly="1" outline="0" fieldPosition="0">
        <references count="3">
          <reference field="0" count="1" selected="0">
            <x v="1"/>
          </reference>
          <reference field="1" count="1" selected="0">
            <x v="21"/>
          </reference>
          <reference field="2" count="2">
            <x v="11"/>
            <x v="13"/>
          </reference>
        </references>
      </pivotArea>
    </format>
    <format dxfId="590">
      <pivotArea dataOnly="0" labelOnly="1" outline="0" fieldPosition="0">
        <references count="3">
          <reference field="0" count="1" selected="0">
            <x v="2"/>
          </reference>
          <reference field="1" count="1" selected="0">
            <x v="6"/>
          </reference>
          <reference field="2" count="1">
            <x v="0"/>
          </reference>
        </references>
      </pivotArea>
    </format>
    <format dxfId="589">
      <pivotArea dataOnly="0" labelOnly="1" outline="0" fieldPosition="0">
        <references count="3">
          <reference field="0" count="1" selected="0">
            <x v="2"/>
          </reference>
          <reference field="1" count="1" selected="0">
            <x v="7"/>
          </reference>
          <reference field="2" count="1">
            <x v="2"/>
          </reference>
        </references>
      </pivotArea>
    </format>
    <format dxfId="588">
      <pivotArea dataOnly="0" labelOnly="1" outline="0" fieldPosition="0">
        <references count="3">
          <reference field="0" count="1" selected="0">
            <x v="2"/>
          </reference>
          <reference field="1" count="1" selected="0">
            <x v="12"/>
          </reference>
          <reference field="2" count="1">
            <x v="5"/>
          </reference>
        </references>
      </pivotArea>
    </format>
    <format dxfId="587">
      <pivotArea dataOnly="0" labelOnly="1" outline="0" fieldPosition="0">
        <references count="3">
          <reference field="0" count="1" selected="0">
            <x v="3"/>
          </reference>
          <reference field="1" count="1" selected="0">
            <x v="2"/>
          </reference>
          <reference field="2" count="1">
            <x v="7"/>
          </reference>
        </references>
      </pivotArea>
    </format>
    <format dxfId="586">
      <pivotArea dataOnly="0" labelOnly="1" outline="0" fieldPosition="0">
        <references count="3">
          <reference field="0" count="1" selected="0">
            <x v="3"/>
          </reference>
          <reference field="1" count="1" selected="0">
            <x v="8"/>
          </reference>
          <reference field="2" count="1">
            <x v="10"/>
          </reference>
        </references>
      </pivotArea>
    </format>
    <format dxfId="585">
      <pivotArea dataOnly="0" labelOnly="1" outline="0" fieldPosition="0">
        <references count="3">
          <reference field="0" count="1" selected="0">
            <x v="3"/>
          </reference>
          <reference field="1" count="1" selected="0">
            <x v="10"/>
          </reference>
          <reference field="2" count="1">
            <x v="9"/>
          </reference>
        </references>
      </pivotArea>
    </format>
    <format dxfId="584">
      <pivotArea dataOnly="0" labelOnly="1" outline="0" fieldPosition="0">
        <references count="3">
          <reference field="0" count="1" selected="0">
            <x v="3"/>
          </reference>
          <reference field="1" count="1" selected="0">
            <x v="15"/>
          </reference>
          <reference field="2" count="1">
            <x v="18"/>
          </reference>
        </references>
      </pivotArea>
    </format>
    <format dxfId="583">
      <pivotArea dataOnly="0" labelOnly="1" outline="0" fieldPosition="0">
        <references count="3">
          <reference field="0" count="1" selected="0">
            <x v="3"/>
          </reference>
          <reference field="1" count="1" selected="0">
            <x v="18"/>
          </reference>
          <reference field="2" count="1">
            <x v="3"/>
          </reference>
        </references>
      </pivotArea>
    </format>
    <format dxfId="582">
      <pivotArea dataOnly="0" labelOnly="1" outline="0" fieldPosition="0">
        <references count="3">
          <reference field="0" count="1" selected="0">
            <x v="4"/>
          </reference>
          <reference field="1" count="1" selected="0">
            <x v="17"/>
          </reference>
          <reference field="2" count="1">
            <x v="4"/>
          </reference>
        </references>
      </pivotArea>
    </format>
    <format dxfId="581">
      <pivotArea dataOnly="0" labelOnly="1" outline="0" fieldPosition="0">
        <references count="3">
          <reference field="0" count="1" selected="0">
            <x v="4"/>
          </reference>
          <reference field="1" count="1" selected="0">
            <x v="23"/>
          </reference>
          <reference field="2" count="1">
            <x v="1"/>
          </reference>
        </references>
      </pivotArea>
    </format>
    <format dxfId="580">
      <pivotArea dataOnly="0" labelOnly="1" outline="0" fieldPosition="0">
        <references count="3">
          <reference field="0" count="1" selected="0">
            <x v="5"/>
          </reference>
          <reference field="1" count="1" selected="0">
            <x v="0"/>
          </reference>
          <reference field="2" count="1">
            <x v="8"/>
          </reference>
        </references>
      </pivotArea>
    </format>
    <format dxfId="579">
      <pivotArea dataOnly="0" labelOnly="1" outline="0" fieldPosition="0">
        <references count="3">
          <reference field="0" count="1" selected="0">
            <x v="5"/>
          </reference>
          <reference field="1" count="1" selected="0">
            <x v="1"/>
          </reference>
          <reference field="2" count="1">
            <x v="12"/>
          </reference>
        </references>
      </pivotArea>
    </format>
    <format dxfId="578">
      <pivotArea dataOnly="0" labelOnly="1" outline="0" fieldPosition="0">
        <references count="3">
          <reference field="0" count="1" selected="0">
            <x v="5"/>
          </reference>
          <reference field="1" count="1" selected="0">
            <x v="16"/>
          </reference>
          <reference field="2" count="1">
            <x v="20"/>
          </reference>
        </references>
      </pivotArea>
    </format>
    <format dxfId="577">
      <pivotArea dataOnly="0" labelOnly="1" outline="0" fieldPosition="0">
        <references count="3">
          <reference field="0" count="1" selected="0">
            <x v="5"/>
          </reference>
          <reference field="1" count="1" selected="0">
            <x v="22"/>
          </reference>
          <reference field="2" count="1">
            <x v="22"/>
          </reference>
        </references>
      </pivotArea>
    </format>
    <format dxfId="576">
      <pivotArea dataOnly="0" labelOnly="1" outline="0" fieldPosition="0">
        <references count="3">
          <reference field="0" count="1" selected="0">
            <x v="6"/>
          </reference>
          <reference field="1" count="1" selected="0">
            <x v="5"/>
          </reference>
          <reference field="2" count="1">
            <x v="19"/>
          </reference>
        </references>
      </pivotArea>
    </format>
    <format dxfId="575">
      <pivotArea dataOnly="0" labelOnly="1" outline="0" fieldPosition="0">
        <references count="3">
          <reference field="0" count="1" selected="0">
            <x v="6"/>
          </reference>
          <reference field="1" count="1" selected="0">
            <x v="13"/>
          </reference>
          <reference field="2" count="2">
            <x v="15"/>
            <x v="16"/>
          </reference>
        </references>
      </pivotArea>
    </format>
    <format dxfId="574">
      <pivotArea dataOnly="0" labelOnly="1" outline="0" fieldPosition="0">
        <references count="3">
          <reference field="0" count="1" selected="0">
            <x v="6"/>
          </reference>
          <reference field="1" count="1" selected="0">
            <x v="20"/>
          </reference>
          <reference field="2" count="1">
            <x v="17"/>
          </reference>
        </references>
      </pivotArea>
    </format>
    <format dxfId="573">
      <pivotArea dataOnly="0" labelOnly="1" outline="0" fieldPosition="0">
        <references count="3">
          <reference field="0" count="1" selected="0">
            <x v="7"/>
          </reference>
          <reference field="1" count="1" selected="0">
            <x v="3"/>
          </reference>
          <reference field="2" count="1">
            <x v="24"/>
          </reference>
        </references>
      </pivotArea>
    </format>
    <format dxfId="572">
      <pivotArea dataOnly="0" labelOnly="1" outline="0" fieldPosition="0">
        <references count="3">
          <reference field="0" count="1" selected="0">
            <x v="7"/>
          </reference>
          <reference field="1" count="1" selected="0">
            <x v="9"/>
          </reference>
          <reference field="2" count="1">
            <x v="6"/>
          </reference>
        </references>
      </pivotArea>
    </format>
    <format dxfId="571">
      <pivotArea dataOnly="0" labelOnly="1" outline="0" fieldPosition="0">
        <references count="3">
          <reference field="0" count="1" selected="0">
            <x v="7"/>
          </reference>
          <reference field="1" count="1" selected="0">
            <x v="19"/>
          </reference>
          <reference field="2" count="1">
            <x v="23"/>
          </reference>
        </references>
      </pivotArea>
    </format>
    <format dxfId="570">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569">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568">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567">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566">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565">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564">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563">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562">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561">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560">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559">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558">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557">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556">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555">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554">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553">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552">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551">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550">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549">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548">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547">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546">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545">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544">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543">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542">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541">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540">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539">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538">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537">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536">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535">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534">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533">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532">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531">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530">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529">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528">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527">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526">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525">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524">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523">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522">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521">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520">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519">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518">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517">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516">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515">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514">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513">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512">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511">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510">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509">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508">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507">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506">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505">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504">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503">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502">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501">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500">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499">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498">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497">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496">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495">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494">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493">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492">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491">
      <pivotArea dataOnly="0" labelOnly="1" outline="0" fieldPosition="0">
        <references count="3">
          <reference field="0" count="1" selected="0">
            <x v="0"/>
          </reference>
          <reference field="1" count="1" selected="0">
            <x v="11"/>
          </reference>
          <reference field="2" count="1">
            <x v="21"/>
          </reference>
        </references>
      </pivotArea>
    </format>
    <format dxfId="490">
      <pivotArea dataOnly="0" labelOnly="1" outline="0" fieldPosition="0">
        <references count="3">
          <reference field="0" count="1" selected="0">
            <x v="1"/>
          </reference>
          <reference field="1" count="1" selected="0">
            <x v="4"/>
          </reference>
          <reference field="2" count="1">
            <x v="14"/>
          </reference>
        </references>
      </pivotArea>
    </format>
    <format dxfId="489">
      <pivotArea dataOnly="0" labelOnly="1" outline="0" fieldPosition="0">
        <references count="3">
          <reference field="0" count="1" selected="0">
            <x v="1"/>
          </reference>
          <reference field="1" count="1" selected="0">
            <x v="21"/>
          </reference>
          <reference field="2" count="2">
            <x v="11"/>
            <x v="13"/>
          </reference>
        </references>
      </pivotArea>
    </format>
    <format dxfId="488">
      <pivotArea dataOnly="0" labelOnly="1" outline="0" fieldPosition="0">
        <references count="3">
          <reference field="0" count="1" selected="0">
            <x v="2"/>
          </reference>
          <reference field="1" count="1" selected="0">
            <x v="6"/>
          </reference>
          <reference field="2" count="1">
            <x v="0"/>
          </reference>
        </references>
      </pivotArea>
    </format>
    <format dxfId="487">
      <pivotArea dataOnly="0" labelOnly="1" outline="0" fieldPosition="0">
        <references count="3">
          <reference field="0" count="1" selected="0">
            <x v="2"/>
          </reference>
          <reference field="1" count="1" selected="0">
            <x v="7"/>
          </reference>
          <reference field="2" count="1">
            <x v="2"/>
          </reference>
        </references>
      </pivotArea>
    </format>
    <format dxfId="486">
      <pivotArea dataOnly="0" labelOnly="1" outline="0" fieldPosition="0">
        <references count="3">
          <reference field="0" count="1" selected="0">
            <x v="2"/>
          </reference>
          <reference field="1" count="1" selected="0">
            <x v="12"/>
          </reference>
          <reference field="2" count="1">
            <x v="5"/>
          </reference>
        </references>
      </pivotArea>
    </format>
    <format dxfId="485">
      <pivotArea dataOnly="0" labelOnly="1" outline="0" fieldPosition="0">
        <references count="3">
          <reference field="0" count="1" selected="0">
            <x v="3"/>
          </reference>
          <reference field="1" count="1" selected="0">
            <x v="2"/>
          </reference>
          <reference field="2" count="1">
            <x v="7"/>
          </reference>
        </references>
      </pivotArea>
    </format>
    <format dxfId="484">
      <pivotArea dataOnly="0" labelOnly="1" outline="0" fieldPosition="0">
        <references count="3">
          <reference field="0" count="1" selected="0">
            <x v="3"/>
          </reference>
          <reference field="1" count="1" selected="0">
            <x v="8"/>
          </reference>
          <reference field="2" count="1">
            <x v="10"/>
          </reference>
        </references>
      </pivotArea>
    </format>
    <format dxfId="483">
      <pivotArea dataOnly="0" labelOnly="1" outline="0" fieldPosition="0">
        <references count="3">
          <reference field="0" count="1" selected="0">
            <x v="3"/>
          </reference>
          <reference field="1" count="1" selected="0">
            <x v="10"/>
          </reference>
          <reference field="2" count="1">
            <x v="9"/>
          </reference>
        </references>
      </pivotArea>
    </format>
    <format dxfId="482">
      <pivotArea dataOnly="0" labelOnly="1" outline="0" fieldPosition="0">
        <references count="3">
          <reference field="0" count="1" selected="0">
            <x v="3"/>
          </reference>
          <reference field="1" count="1" selected="0">
            <x v="15"/>
          </reference>
          <reference field="2" count="1">
            <x v="18"/>
          </reference>
        </references>
      </pivotArea>
    </format>
    <format dxfId="481">
      <pivotArea dataOnly="0" labelOnly="1" outline="0" fieldPosition="0">
        <references count="3">
          <reference field="0" count="1" selected="0">
            <x v="3"/>
          </reference>
          <reference field="1" count="1" selected="0">
            <x v="18"/>
          </reference>
          <reference field="2" count="1">
            <x v="3"/>
          </reference>
        </references>
      </pivotArea>
    </format>
    <format dxfId="480">
      <pivotArea dataOnly="0" labelOnly="1" outline="0" fieldPosition="0">
        <references count="3">
          <reference field="0" count="1" selected="0">
            <x v="4"/>
          </reference>
          <reference field="1" count="1" selected="0">
            <x v="17"/>
          </reference>
          <reference field="2" count="1">
            <x v="4"/>
          </reference>
        </references>
      </pivotArea>
    </format>
    <format dxfId="479">
      <pivotArea dataOnly="0" labelOnly="1" outline="0" fieldPosition="0">
        <references count="3">
          <reference field="0" count="1" selected="0">
            <x v="4"/>
          </reference>
          <reference field="1" count="1" selected="0">
            <x v="23"/>
          </reference>
          <reference field="2" count="1">
            <x v="1"/>
          </reference>
        </references>
      </pivotArea>
    </format>
    <format dxfId="478">
      <pivotArea dataOnly="0" labelOnly="1" outline="0" fieldPosition="0">
        <references count="3">
          <reference field="0" count="1" selected="0">
            <x v="5"/>
          </reference>
          <reference field="1" count="1" selected="0">
            <x v="0"/>
          </reference>
          <reference field="2" count="1">
            <x v="8"/>
          </reference>
        </references>
      </pivotArea>
    </format>
    <format dxfId="477">
      <pivotArea dataOnly="0" labelOnly="1" outline="0" fieldPosition="0">
        <references count="3">
          <reference field="0" count="1" selected="0">
            <x v="5"/>
          </reference>
          <reference field="1" count="1" selected="0">
            <x v="1"/>
          </reference>
          <reference field="2" count="1">
            <x v="12"/>
          </reference>
        </references>
      </pivotArea>
    </format>
    <format dxfId="476">
      <pivotArea dataOnly="0" labelOnly="1" outline="0" fieldPosition="0">
        <references count="3">
          <reference field="0" count="1" selected="0">
            <x v="5"/>
          </reference>
          <reference field="1" count="1" selected="0">
            <x v="16"/>
          </reference>
          <reference field="2" count="1">
            <x v="20"/>
          </reference>
        </references>
      </pivotArea>
    </format>
    <format dxfId="475">
      <pivotArea dataOnly="0" labelOnly="1" outline="0" fieldPosition="0">
        <references count="3">
          <reference field="0" count="1" selected="0">
            <x v="5"/>
          </reference>
          <reference field="1" count="1" selected="0">
            <x v="22"/>
          </reference>
          <reference field="2" count="1">
            <x v="22"/>
          </reference>
        </references>
      </pivotArea>
    </format>
    <format dxfId="474">
      <pivotArea dataOnly="0" labelOnly="1" outline="0" fieldPosition="0">
        <references count="3">
          <reference field="0" count="1" selected="0">
            <x v="6"/>
          </reference>
          <reference field="1" count="1" selected="0">
            <x v="5"/>
          </reference>
          <reference field="2" count="1">
            <x v="19"/>
          </reference>
        </references>
      </pivotArea>
    </format>
    <format dxfId="473">
      <pivotArea dataOnly="0" labelOnly="1" outline="0" fieldPosition="0">
        <references count="3">
          <reference field="0" count="1" selected="0">
            <x v="6"/>
          </reference>
          <reference field="1" count="1" selected="0">
            <x v="13"/>
          </reference>
          <reference field="2" count="2">
            <x v="15"/>
            <x v="16"/>
          </reference>
        </references>
      </pivotArea>
    </format>
    <format dxfId="472">
      <pivotArea dataOnly="0" labelOnly="1" outline="0" fieldPosition="0">
        <references count="3">
          <reference field="0" count="1" selected="0">
            <x v="6"/>
          </reference>
          <reference field="1" count="1" selected="0">
            <x v="20"/>
          </reference>
          <reference field="2" count="1">
            <x v="17"/>
          </reference>
        </references>
      </pivotArea>
    </format>
    <format dxfId="471">
      <pivotArea dataOnly="0" labelOnly="1" outline="0" fieldPosition="0">
        <references count="3">
          <reference field="0" count="1" selected="0">
            <x v="7"/>
          </reference>
          <reference field="1" count="1" selected="0">
            <x v="3"/>
          </reference>
          <reference field="2" count="1">
            <x v="24"/>
          </reference>
        </references>
      </pivotArea>
    </format>
    <format dxfId="470">
      <pivotArea dataOnly="0" labelOnly="1" outline="0" fieldPosition="0">
        <references count="3">
          <reference field="0" count="1" selected="0">
            <x v="7"/>
          </reference>
          <reference field="1" count="1" selected="0">
            <x v="9"/>
          </reference>
          <reference field="2" count="1">
            <x v="6"/>
          </reference>
        </references>
      </pivotArea>
    </format>
    <format dxfId="469">
      <pivotArea dataOnly="0" labelOnly="1" outline="0" fieldPosition="0">
        <references count="3">
          <reference field="0" count="1" selected="0">
            <x v="7"/>
          </reference>
          <reference field="1" count="1" selected="0">
            <x v="19"/>
          </reference>
          <reference field="2" count="1">
            <x v="23"/>
          </reference>
        </references>
      </pivotArea>
    </format>
    <format dxfId="468">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467">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466">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465">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464">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463">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462">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461">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460">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459">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458">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457">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456">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455">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454">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453">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452">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451">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450">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449">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448">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447">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446">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445">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444">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443">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442">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441">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440">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439">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438">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437">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436">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435">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434">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433">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432">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431">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430">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429">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428">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427">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426">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425">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424">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423">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422">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421">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420">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419">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418">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417">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416">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415">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414">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413">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412">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411">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410">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409">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408">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407">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406">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405">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404">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403">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402">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401">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400">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399">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398">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397">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396">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395">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394">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393">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392">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391">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390">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389">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388">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387">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386">
      <pivotArea field="0" type="button" dataOnly="0" labelOnly="1" outline="0" axis="axisRow" fieldPosition="0"/>
    </format>
    <format dxfId="385">
      <pivotArea field="1" type="button" dataOnly="0" labelOnly="1" outline="0" axis="axisRow" fieldPosition="1"/>
    </format>
    <format dxfId="384">
      <pivotArea field="2" type="button" dataOnly="0" labelOnly="1" outline="0" axis="axisRow" fieldPosition="2"/>
    </format>
    <format dxfId="383">
      <pivotArea field="3" type="button" dataOnly="0" labelOnly="1" outline="0" axis="axisRow" fieldPosition="3"/>
    </format>
    <format dxfId="382">
      <pivotArea field="6" type="button" dataOnly="0" labelOnly="1" outline="0" axis="axisRow" fieldPosition="4"/>
    </format>
    <format dxfId="381">
      <pivotArea field="7" type="button" dataOnly="0" labelOnly="1" outline="0" axis="axisRow" fieldPosition="5"/>
    </format>
    <format dxfId="380">
      <pivotArea field="8" type="button" dataOnly="0" labelOnly="1" outline="0" axis="axisRow" fieldPosition="6"/>
    </format>
    <format dxfId="379">
      <pivotArea field="0" type="button" dataOnly="0" labelOnly="1" outline="0" axis="axisRow" fieldPosition="0"/>
    </format>
    <format dxfId="378">
      <pivotArea field="1" type="button" dataOnly="0" labelOnly="1" outline="0" axis="axisRow" fieldPosition="1"/>
    </format>
    <format dxfId="377">
      <pivotArea field="2" type="button" dataOnly="0" labelOnly="1" outline="0" axis="axisRow" fieldPosition="2"/>
    </format>
    <format dxfId="376">
      <pivotArea field="3" type="button" dataOnly="0" labelOnly="1" outline="0" axis="axisRow" fieldPosition="3"/>
    </format>
    <format dxfId="375">
      <pivotArea field="6" type="button" dataOnly="0" labelOnly="1" outline="0" axis="axisRow" fieldPosition="4"/>
    </format>
    <format dxfId="374">
      <pivotArea field="7" type="button" dataOnly="0" labelOnly="1" outline="0" axis="axisRow" fieldPosition="5"/>
    </format>
    <format dxfId="373">
      <pivotArea field="8" type="button" dataOnly="0" labelOnly="1" outline="0" axis="axisRow" fieldPosition="6"/>
    </format>
    <format dxfId="372">
      <pivotArea type="all" dataOnly="0" outline="0" fieldPosition="0"/>
    </format>
    <format dxfId="371">
      <pivotArea field="0" type="button" dataOnly="0" labelOnly="1" outline="0" axis="axisRow" fieldPosition="0"/>
    </format>
    <format dxfId="370">
      <pivotArea field="1" type="button" dataOnly="0" labelOnly="1" outline="0" axis="axisRow" fieldPosition="1"/>
    </format>
    <format dxfId="369">
      <pivotArea field="2" type="button" dataOnly="0" labelOnly="1" outline="0" axis="axisRow" fieldPosition="2"/>
    </format>
    <format dxfId="368">
      <pivotArea field="3" type="button" dataOnly="0" labelOnly="1" outline="0" axis="axisRow" fieldPosition="3"/>
    </format>
    <format dxfId="367">
      <pivotArea field="6" type="button" dataOnly="0" labelOnly="1" outline="0" axis="axisRow" fieldPosition="4"/>
    </format>
    <format dxfId="366">
      <pivotArea field="7" type="button" dataOnly="0" labelOnly="1" outline="0" axis="axisRow" fieldPosition="5"/>
    </format>
    <format dxfId="365">
      <pivotArea field="8" type="button" dataOnly="0" labelOnly="1" outline="0" axis="axisRow" fieldPosition="6"/>
    </format>
    <format dxfId="364">
      <pivotArea dataOnly="0" labelOnly="1" outline="0" fieldPosition="0">
        <references count="1">
          <reference field="0" count="0"/>
        </references>
      </pivotArea>
    </format>
    <format dxfId="363">
      <pivotArea dataOnly="0" labelOnly="1" outline="0" fieldPosition="0">
        <references count="2">
          <reference field="0" count="1" selected="0">
            <x v="0"/>
          </reference>
          <reference field="1" count="2">
            <x v="11"/>
            <x v="14"/>
          </reference>
        </references>
      </pivotArea>
    </format>
    <format dxfId="362">
      <pivotArea dataOnly="0" labelOnly="1" outline="0" fieldPosition="0">
        <references count="2">
          <reference field="0" count="1" selected="0">
            <x v="1"/>
          </reference>
          <reference field="1" count="2">
            <x v="4"/>
            <x v="21"/>
          </reference>
        </references>
      </pivotArea>
    </format>
    <format dxfId="361">
      <pivotArea dataOnly="0" labelOnly="1" outline="0" fieldPosition="0">
        <references count="2">
          <reference field="0" count="1" selected="0">
            <x v="2"/>
          </reference>
          <reference field="1" count="3">
            <x v="6"/>
            <x v="7"/>
            <x v="12"/>
          </reference>
        </references>
      </pivotArea>
    </format>
    <format dxfId="360">
      <pivotArea dataOnly="0" labelOnly="1" outline="0" fieldPosition="0">
        <references count="2">
          <reference field="0" count="1" selected="0">
            <x v="3"/>
          </reference>
          <reference field="1" count="5">
            <x v="2"/>
            <x v="8"/>
            <x v="10"/>
            <x v="15"/>
            <x v="18"/>
          </reference>
        </references>
      </pivotArea>
    </format>
    <format dxfId="359">
      <pivotArea dataOnly="0" labelOnly="1" outline="0" fieldPosition="0">
        <references count="2">
          <reference field="0" count="1" selected="0">
            <x v="4"/>
          </reference>
          <reference field="1" count="2">
            <x v="17"/>
            <x v="23"/>
          </reference>
        </references>
      </pivotArea>
    </format>
    <format dxfId="358">
      <pivotArea dataOnly="0" labelOnly="1" outline="0" fieldPosition="0">
        <references count="2">
          <reference field="0" count="1" selected="0">
            <x v="5"/>
          </reference>
          <reference field="1" count="4">
            <x v="0"/>
            <x v="1"/>
            <x v="16"/>
            <x v="22"/>
          </reference>
        </references>
      </pivotArea>
    </format>
    <format dxfId="357">
      <pivotArea dataOnly="0" labelOnly="1" outline="0" fieldPosition="0">
        <references count="2">
          <reference field="0" count="1" selected="0">
            <x v="6"/>
          </reference>
          <reference field="1" count="3">
            <x v="5"/>
            <x v="13"/>
            <x v="20"/>
          </reference>
        </references>
      </pivotArea>
    </format>
    <format dxfId="356">
      <pivotArea dataOnly="0" labelOnly="1" outline="0" fieldPosition="0">
        <references count="2">
          <reference field="0" count="1" selected="0">
            <x v="7"/>
          </reference>
          <reference field="1" count="3">
            <x v="3"/>
            <x v="9"/>
            <x v="19"/>
          </reference>
        </references>
      </pivotArea>
    </format>
    <format dxfId="355">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354">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353">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352">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351">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350">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349">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348">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347">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346">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345">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344">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343">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342">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341">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340">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339">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338">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337">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336">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335">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334">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333">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332">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331">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330">
      <pivotArea dataOnly="0" labelOnly="1" outline="0" fieldPosition="0">
        <references count="3">
          <reference field="0" count="1" selected="0">
            <x v="0"/>
          </reference>
          <reference field="1" count="1" selected="0">
            <x v="11"/>
          </reference>
          <reference field="2" count="1">
            <x v="21"/>
          </reference>
        </references>
      </pivotArea>
    </format>
    <format dxfId="329">
      <pivotArea dataOnly="0" labelOnly="1" outline="0" fieldPosition="0">
        <references count="3">
          <reference field="0" count="1" selected="0">
            <x v="1"/>
          </reference>
          <reference field="1" count="1" selected="0">
            <x v="4"/>
          </reference>
          <reference field="2" count="1">
            <x v="14"/>
          </reference>
        </references>
      </pivotArea>
    </format>
    <format dxfId="328">
      <pivotArea dataOnly="0" labelOnly="1" outline="0" fieldPosition="0">
        <references count="3">
          <reference field="0" count="1" selected="0">
            <x v="1"/>
          </reference>
          <reference field="1" count="1" selected="0">
            <x v="21"/>
          </reference>
          <reference field="2" count="2">
            <x v="11"/>
            <x v="13"/>
          </reference>
        </references>
      </pivotArea>
    </format>
    <format dxfId="327">
      <pivotArea dataOnly="0" labelOnly="1" outline="0" fieldPosition="0">
        <references count="3">
          <reference field="0" count="1" selected="0">
            <x v="2"/>
          </reference>
          <reference field="1" count="1" selected="0">
            <x v="6"/>
          </reference>
          <reference field="2" count="1">
            <x v="0"/>
          </reference>
        </references>
      </pivotArea>
    </format>
    <format dxfId="326">
      <pivotArea dataOnly="0" labelOnly="1" outline="0" fieldPosition="0">
        <references count="3">
          <reference field="0" count="1" selected="0">
            <x v="2"/>
          </reference>
          <reference field="1" count="1" selected="0">
            <x v="7"/>
          </reference>
          <reference field="2" count="1">
            <x v="2"/>
          </reference>
        </references>
      </pivotArea>
    </format>
    <format dxfId="325">
      <pivotArea dataOnly="0" labelOnly="1" outline="0" fieldPosition="0">
        <references count="3">
          <reference field="0" count="1" selected="0">
            <x v="2"/>
          </reference>
          <reference field="1" count="1" selected="0">
            <x v="12"/>
          </reference>
          <reference field="2" count="1">
            <x v="5"/>
          </reference>
        </references>
      </pivotArea>
    </format>
    <format dxfId="324">
      <pivotArea dataOnly="0" labelOnly="1" outline="0" fieldPosition="0">
        <references count="3">
          <reference field="0" count="1" selected="0">
            <x v="3"/>
          </reference>
          <reference field="1" count="1" selected="0">
            <x v="2"/>
          </reference>
          <reference field="2" count="1">
            <x v="7"/>
          </reference>
        </references>
      </pivotArea>
    </format>
    <format dxfId="323">
      <pivotArea dataOnly="0" labelOnly="1" outline="0" fieldPosition="0">
        <references count="3">
          <reference field="0" count="1" selected="0">
            <x v="3"/>
          </reference>
          <reference field="1" count="1" selected="0">
            <x v="8"/>
          </reference>
          <reference field="2" count="1">
            <x v="10"/>
          </reference>
        </references>
      </pivotArea>
    </format>
    <format dxfId="322">
      <pivotArea dataOnly="0" labelOnly="1" outline="0" fieldPosition="0">
        <references count="3">
          <reference field="0" count="1" selected="0">
            <x v="3"/>
          </reference>
          <reference field="1" count="1" selected="0">
            <x v="10"/>
          </reference>
          <reference field="2" count="1">
            <x v="9"/>
          </reference>
        </references>
      </pivotArea>
    </format>
    <format dxfId="321">
      <pivotArea dataOnly="0" labelOnly="1" outline="0" fieldPosition="0">
        <references count="3">
          <reference field="0" count="1" selected="0">
            <x v="3"/>
          </reference>
          <reference field="1" count="1" selected="0">
            <x v="15"/>
          </reference>
          <reference field="2" count="1">
            <x v="18"/>
          </reference>
        </references>
      </pivotArea>
    </format>
    <format dxfId="320">
      <pivotArea dataOnly="0" labelOnly="1" outline="0" fieldPosition="0">
        <references count="3">
          <reference field="0" count="1" selected="0">
            <x v="3"/>
          </reference>
          <reference field="1" count="1" selected="0">
            <x v="18"/>
          </reference>
          <reference field="2" count="1">
            <x v="3"/>
          </reference>
        </references>
      </pivotArea>
    </format>
    <format dxfId="319">
      <pivotArea dataOnly="0" labelOnly="1" outline="0" fieldPosition="0">
        <references count="3">
          <reference field="0" count="1" selected="0">
            <x v="4"/>
          </reference>
          <reference field="1" count="1" selected="0">
            <x v="17"/>
          </reference>
          <reference field="2" count="1">
            <x v="4"/>
          </reference>
        </references>
      </pivotArea>
    </format>
    <format dxfId="318">
      <pivotArea dataOnly="0" labelOnly="1" outline="0" fieldPosition="0">
        <references count="3">
          <reference field="0" count="1" selected="0">
            <x v="4"/>
          </reference>
          <reference field="1" count="1" selected="0">
            <x v="23"/>
          </reference>
          <reference field="2" count="1">
            <x v="1"/>
          </reference>
        </references>
      </pivotArea>
    </format>
    <format dxfId="317">
      <pivotArea dataOnly="0" labelOnly="1" outline="0" fieldPosition="0">
        <references count="3">
          <reference field="0" count="1" selected="0">
            <x v="5"/>
          </reference>
          <reference field="1" count="1" selected="0">
            <x v="0"/>
          </reference>
          <reference field="2" count="1">
            <x v="8"/>
          </reference>
        </references>
      </pivotArea>
    </format>
    <format dxfId="316">
      <pivotArea dataOnly="0" labelOnly="1" outline="0" fieldPosition="0">
        <references count="3">
          <reference field="0" count="1" selected="0">
            <x v="5"/>
          </reference>
          <reference field="1" count="1" selected="0">
            <x v="1"/>
          </reference>
          <reference field="2" count="1">
            <x v="12"/>
          </reference>
        </references>
      </pivotArea>
    </format>
    <format dxfId="315">
      <pivotArea dataOnly="0" labelOnly="1" outline="0" fieldPosition="0">
        <references count="3">
          <reference field="0" count="1" selected="0">
            <x v="5"/>
          </reference>
          <reference field="1" count="1" selected="0">
            <x v="16"/>
          </reference>
          <reference field="2" count="1">
            <x v="20"/>
          </reference>
        </references>
      </pivotArea>
    </format>
    <format dxfId="314">
      <pivotArea dataOnly="0" labelOnly="1" outline="0" fieldPosition="0">
        <references count="3">
          <reference field="0" count="1" selected="0">
            <x v="5"/>
          </reference>
          <reference field="1" count="1" selected="0">
            <x v="22"/>
          </reference>
          <reference field="2" count="1">
            <x v="22"/>
          </reference>
        </references>
      </pivotArea>
    </format>
    <format dxfId="313">
      <pivotArea dataOnly="0" labelOnly="1" outline="0" fieldPosition="0">
        <references count="3">
          <reference field="0" count="1" selected="0">
            <x v="6"/>
          </reference>
          <reference field="1" count="1" selected="0">
            <x v="5"/>
          </reference>
          <reference field="2" count="1">
            <x v="19"/>
          </reference>
        </references>
      </pivotArea>
    </format>
    <format dxfId="312">
      <pivotArea dataOnly="0" labelOnly="1" outline="0" fieldPosition="0">
        <references count="3">
          <reference field="0" count="1" selected="0">
            <x v="6"/>
          </reference>
          <reference field="1" count="1" selected="0">
            <x v="13"/>
          </reference>
          <reference field="2" count="2">
            <x v="15"/>
            <x v="16"/>
          </reference>
        </references>
      </pivotArea>
    </format>
    <format dxfId="311">
      <pivotArea dataOnly="0" labelOnly="1" outline="0" fieldPosition="0">
        <references count="3">
          <reference field="0" count="1" selected="0">
            <x v="6"/>
          </reference>
          <reference field="1" count="1" selected="0">
            <x v="20"/>
          </reference>
          <reference field="2" count="1">
            <x v="17"/>
          </reference>
        </references>
      </pivotArea>
    </format>
    <format dxfId="310">
      <pivotArea dataOnly="0" labelOnly="1" outline="0" fieldPosition="0">
        <references count="3">
          <reference field="0" count="1" selected="0">
            <x v="7"/>
          </reference>
          <reference field="1" count="1" selected="0">
            <x v="3"/>
          </reference>
          <reference field="2" count="1">
            <x v="24"/>
          </reference>
        </references>
      </pivotArea>
    </format>
    <format dxfId="309">
      <pivotArea dataOnly="0" labelOnly="1" outline="0" fieldPosition="0">
        <references count="3">
          <reference field="0" count="1" selected="0">
            <x v="7"/>
          </reference>
          <reference field="1" count="1" selected="0">
            <x v="9"/>
          </reference>
          <reference field="2" count="1">
            <x v="6"/>
          </reference>
        </references>
      </pivotArea>
    </format>
    <format dxfId="308">
      <pivotArea dataOnly="0" labelOnly="1" outline="0" fieldPosition="0">
        <references count="3">
          <reference field="0" count="1" selected="0">
            <x v="7"/>
          </reference>
          <reference field="1" count="1" selected="0">
            <x v="19"/>
          </reference>
          <reference field="2" count="1">
            <x v="23"/>
          </reference>
        </references>
      </pivotArea>
    </format>
    <format dxfId="307">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306">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305">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304">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303">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302">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301">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300">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299">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298">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297">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296">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295">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294">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293">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292">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291">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290">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289">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288">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287">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286">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285">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284">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283">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282">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281">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280">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279">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278">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277">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276">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275">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274">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273">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272">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271">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270">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269">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268">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267">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266">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265">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264">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263">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262">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261">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260">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259">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258">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257">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256">
      <pivotArea dataOnly="0" labelOnly="1" outline="0" fieldPosition="0">
        <references count="6">
          <reference field="0" count="1" selected="0">
            <x v="0"/>
          </reference>
          <reference field="1" count="1" selected="0">
            <x v="11"/>
          </reference>
          <reference field="2" count="1" selected="0">
            <x v="21"/>
          </reference>
          <reference field="3" count="1" selected="0">
            <x v="4"/>
          </reference>
          <reference field="6" count="1" selected="0">
            <x v="20"/>
          </reference>
          <reference field="7" count="1">
            <x v="10"/>
          </reference>
        </references>
      </pivotArea>
    </format>
    <format dxfId="255">
      <pivotArea dataOnly="0" labelOnly="1" outline="0" fieldPosition="0">
        <references count="6">
          <reference field="0" count="1" selected="0">
            <x v="1"/>
          </reference>
          <reference field="1" count="1" selected="0">
            <x v="4"/>
          </reference>
          <reference field="2" count="1" selected="0">
            <x v="14"/>
          </reference>
          <reference field="3" count="1" selected="0">
            <x v="8"/>
          </reference>
          <reference field="6" count="1" selected="0">
            <x v="25"/>
          </reference>
          <reference field="7" count="1">
            <x v="21"/>
          </reference>
        </references>
      </pivotArea>
    </format>
    <format dxfId="254">
      <pivotArea dataOnly="0" labelOnly="1" outline="0" fieldPosition="0">
        <references count="6">
          <reference field="0" count="1" selected="0">
            <x v="1"/>
          </reference>
          <reference field="1" count="1" selected="0">
            <x v="21"/>
          </reference>
          <reference field="2" count="1" selected="0">
            <x v="11"/>
          </reference>
          <reference field="3" count="1" selected="0">
            <x v="2"/>
          </reference>
          <reference field="6" count="1" selected="0">
            <x v="17"/>
          </reference>
          <reference field="7" count="1">
            <x v="15"/>
          </reference>
        </references>
      </pivotArea>
    </format>
    <format dxfId="253">
      <pivotArea dataOnly="0" labelOnly="1" outline="0" fieldPosition="0">
        <references count="6">
          <reference field="0" count="1" selected="0">
            <x v="1"/>
          </reference>
          <reference field="1" count="1" selected="0">
            <x v="21"/>
          </reference>
          <reference field="2" count="1" selected="0">
            <x v="13"/>
          </reference>
          <reference field="3" count="1" selected="0">
            <x v="13"/>
          </reference>
          <reference field="6" count="1" selected="0">
            <x v="11"/>
          </reference>
          <reference field="7" count="1">
            <x v="14"/>
          </reference>
        </references>
      </pivotArea>
    </format>
    <format dxfId="252">
      <pivotArea dataOnly="0" labelOnly="1" outline="0" fieldPosition="0">
        <references count="6">
          <reference field="0" count="1" selected="0">
            <x v="2"/>
          </reference>
          <reference field="1" count="1" selected="0">
            <x v="6"/>
          </reference>
          <reference field="2" count="1" selected="0">
            <x v="0"/>
          </reference>
          <reference field="3" count="1" selected="0">
            <x v="7"/>
          </reference>
          <reference field="6" count="1" selected="0">
            <x v="2"/>
          </reference>
          <reference field="7" count="1">
            <x v="24"/>
          </reference>
        </references>
      </pivotArea>
    </format>
    <format dxfId="251">
      <pivotArea dataOnly="0" labelOnly="1" outline="0" fieldPosition="0">
        <references count="6">
          <reference field="0" count="1" selected="0">
            <x v="2"/>
          </reference>
          <reference field="1" count="1" selected="0">
            <x v="7"/>
          </reference>
          <reference field="2" count="1" selected="0">
            <x v="2"/>
          </reference>
          <reference field="3" count="1" selected="0">
            <x v="15"/>
          </reference>
          <reference field="6" count="1" selected="0">
            <x v="12"/>
          </reference>
          <reference field="7" count="1">
            <x v="9"/>
          </reference>
        </references>
      </pivotArea>
    </format>
    <format dxfId="250">
      <pivotArea dataOnly="0" labelOnly="1" outline="0" fieldPosition="0">
        <references count="6">
          <reference field="0" count="1" selected="0">
            <x v="2"/>
          </reference>
          <reference field="1" count="1" selected="0">
            <x v="12"/>
          </reference>
          <reference field="2" count="1" selected="0">
            <x v="5"/>
          </reference>
          <reference field="3" count="1" selected="0">
            <x v="10"/>
          </reference>
          <reference field="6" count="1" selected="0">
            <x v="21"/>
          </reference>
          <reference field="7" count="1">
            <x v="12"/>
          </reference>
        </references>
      </pivotArea>
    </format>
    <format dxfId="249">
      <pivotArea dataOnly="0" labelOnly="1" outline="0" fieldPosition="0">
        <references count="6">
          <reference field="0" count="1" selected="0">
            <x v="3"/>
          </reference>
          <reference field="1" count="1" selected="0">
            <x v="2"/>
          </reference>
          <reference field="2" count="1" selected="0">
            <x v="7"/>
          </reference>
          <reference field="3" count="1" selected="0">
            <x v="21"/>
          </reference>
          <reference field="6" count="1" selected="0">
            <x v="4"/>
          </reference>
          <reference field="7" count="1">
            <x v="8"/>
          </reference>
        </references>
      </pivotArea>
    </format>
    <format dxfId="248">
      <pivotArea dataOnly="0" labelOnly="1" outline="0" fieldPosition="0">
        <references count="6">
          <reference field="0" count="1" selected="0">
            <x v="3"/>
          </reference>
          <reference field="1" count="1" selected="0">
            <x v="8"/>
          </reference>
          <reference field="2" count="1" selected="0">
            <x v="10"/>
          </reference>
          <reference field="3" count="1" selected="0">
            <x v="11"/>
          </reference>
          <reference field="6" count="1" selected="0">
            <x v="1"/>
          </reference>
          <reference field="7" count="1">
            <x v="20"/>
          </reference>
        </references>
      </pivotArea>
    </format>
    <format dxfId="247">
      <pivotArea dataOnly="0" labelOnly="1" outline="0" fieldPosition="0">
        <references count="6">
          <reference field="0" count="1" selected="0">
            <x v="3"/>
          </reference>
          <reference field="1" count="1" selected="0">
            <x v="10"/>
          </reference>
          <reference field="2" count="1" selected="0">
            <x v="9"/>
          </reference>
          <reference field="3" count="1" selected="0">
            <x v="20"/>
          </reference>
          <reference field="6" count="1" selected="0">
            <x v="6"/>
          </reference>
          <reference field="7" count="1">
            <x v="19"/>
          </reference>
        </references>
      </pivotArea>
    </format>
    <format dxfId="246">
      <pivotArea dataOnly="0" labelOnly="1" outline="0" fieldPosition="0">
        <references count="6">
          <reference field="0" count="1" selected="0">
            <x v="3"/>
          </reference>
          <reference field="1" count="1" selected="0">
            <x v="15"/>
          </reference>
          <reference field="2" count="1" selected="0">
            <x v="18"/>
          </reference>
          <reference field="3" count="1" selected="0">
            <x v="1"/>
          </reference>
          <reference field="6" count="1" selected="0">
            <x v="9"/>
          </reference>
          <reference field="7" count="1">
            <x v="4"/>
          </reference>
        </references>
      </pivotArea>
    </format>
    <format dxfId="245">
      <pivotArea dataOnly="0" labelOnly="1" outline="0" fieldPosition="0">
        <references count="6">
          <reference field="0" count="1" selected="0">
            <x v="3"/>
          </reference>
          <reference field="1" count="1" selected="0">
            <x v="18"/>
          </reference>
          <reference field="2" count="1" selected="0">
            <x v="3"/>
          </reference>
          <reference field="3" count="1" selected="0">
            <x v="19"/>
          </reference>
          <reference field="6" count="1" selected="0">
            <x v="18"/>
          </reference>
          <reference field="7" count="1">
            <x v="2"/>
          </reference>
        </references>
      </pivotArea>
    </format>
    <format dxfId="244">
      <pivotArea dataOnly="0" labelOnly="1" outline="0" fieldPosition="0">
        <references count="6">
          <reference field="0" count="1" selected="0">
            <x v="4"/>
          </reference>
          <reference field="1" count="1" selected="0">
            <x v="17"/>
          </reference>
          <reference field="2" count="1" selected="0">
            <x v="4"/>
          </reference>
          <reference field="3" count="1" selected="0">
            <x v="18"/>
          </reference>
          <reference field="6" count="1" selected="0">
            <x v="0"/>
          </reference>
          <reference field="7" count="1">
            <x v="7"/>
          </reference>
        </references>
      </pivotArea>
    </format>
    <format dxfId="243">
      <pivotArea dataOnly="0" labelOnly="1" outline="0" fieldPosition="0">
        <references count="6">
          <reference field="0" count="1" selected="0">
            <x v="4"/>
          </reference>
          <reference field="1" count="1" selected="0">
            <x v="23"/>
          </reference>
          <reference field="2" count="1" selected="0">
            <x v="1"/>
          </reference>
          <reference field="3" count="1" selected="0">
            <x v="3"/>
          </reference>
          <reference field="6" count="1" selected="0">
            <x v="8"/>
          </reference>
          <reference field="7" count="1">
            <x v="5"/>
          </reference>
        </references>
      </pivotArea>
    </format>
    <format dxfId="242">
      <pivotArea dataOnly="0" labelOnly="1" outline="0" fieldPosition="0">
        <references count="6">
          <reference field="0" count="1" selected="0">
            <x v="5"/>
          </reference>
          <reference field="1" count="1" selected="0">
            <x v="0"/>
          </reference>
          <reference field="2" count="1" selected="0">
            <x v="8"/>
          </reference>
          <reference field="3" count="1" selected="0">
            <x v="24"/>
          </reference>
          <reference field="6" count="1" selected="0">
            <x v="7"/>
          </reference>
          <reference field="7" count="1">
            <x v="11"/>
          </reference>
        </references>
      </pivotArea>
    </format>
    <format dxfId="241">
      <pivotArea dataOnly="0" labelOnly="1" outline="0" fieldPosition="0">
        <references count="6">
          <reference field="0" count="1" selected="0">
            <x v="5"/>
          </reference>
          <reference field="1" count="1" selected="0">
            <x v="1"/>
          </reference>
          <reference field="2" count="1" selected="0">
            <x v="12"/>
          </reference>
          <reference field="3" count="1" selected="0">
            <x v="9"/>
          </reference>
          <reference field="6" count="1" selected="0">
            <x v="15"/>
          </reference>
          <reference field="7" count="1">
            <x v="1"/>
          </reference>
        </references>
      </pivotArea>
    </format>
    <format dxfId="240">
      <pivotArea dataOnly="0" labelOnly="1" outline="0" fieldPosition="0">
        <references count="6">
          <reference field="0" count="1" selected="0">
            <x v="5"/>
          </reference>
          <reference field="1" count="1" selected="0">
            <x v="16"/>
          </reference>
          <reference field="2" count="1" selected="0">
            <x v="20"/>
          </reference>
          <reference field="3" count="1" selected="0">
            <x v="12"/>
          </reference>
          <reference field="6" count="1" selected="0">
            <x v="16"/>
          </reference>
          <reference field="7" count="1">
            <x v="16"/>
          </reference>
        </references>
      </pivotArea>
    </format>
    <format dxfId="239">
      <pivotArea dataOnly="0" labelOnly="1" outline="0" fieldPosition="0">
        <references count="6">
          <reference field="0" count="1" selected="0">
            <x v="5"/>
          </reference>
          <reference field="1" count="1" selected="0">
            <x v="22"/>
          </reference>
          <reference field="2" count="1" selected="0">
            <x v="22"/>
          </reference>
          <reference field="3" count="1" selected="0">
            <x v="14"/>
          </reference>
          <reference field="6" count="1" selected="0">
            <x v="5"/>
          </reference>
          <reference field="7" count="1">
            <x v="18"/>
          </reference>
        </references>
      </pivotArea>
    </format>
    <format dxfId="238">
      <pivotArea dataOnly="0" labelOnly="1" outline="0" fieldPosition="0">
        <references count="6">
          <reference field="0" count="1" selected="0">
            <x v="6"/>
          </reference>
          <reference field="1" count="1" selected="0">
            <x v="5"/>
          </reference>
          <reference field="2" count="1" selected="0">
            <x v="19"/>
          </reference>
          <reference field="3" count="1" selected="0">
            <x v="22"/>
          </reference>
          <reference field="6" count="1" selected="0">
            <x v="10"/>
          </reference>
          <reference field="7" count="1">
            <x v="23"/>
          </reference>
        </references>
      </pivotArea>
    </format>
    <format dxfId="237">
      <pivotArea dataOnly="0" labelOnly="1" outline="0" fieldPosition="0">
        <references count="6">
          <reference field="0" count="1" selected="0">
            <x v="6"/>
          </reference>
          <reference field="1" count="1" selected="0">
            <x v="13"/>
          </reference>
          <reference field="2" count="1" selected="0">
            <x v="15"/>
          </reference>
          <reference field="3" count="1" selected="0">
            <x v="16"/>
          </reference>
          <reference field="6" count="1" selected="0">
            <x v="19"/>
          </reference>
          <reference field="7" count="1">
            <x v="22"/>
          </reference>
        </references>
      </pivotArea>
    </format>
    <format dxfId="236">
      <pivotArea dataOnly="0" labelOnly="1" outline="0" fieldPosition="0">
        <references count="6">
          <reference field="0" count="1" selected="0">
            <x v="6"/>
          </reference>
          <reference field="1" count="1" selected="0">
            <x v="13"/>
          </reference>
          <reference field="2" count="1" selected="0">
            <x v="16"/>
          </reference>
          <reference field="3" count="1" selected="0">
            <x v="5"/>
          </reference>
          <reference field="6" count="1" selected="0">
            <x v="13"/>
          </reference>
          <reference field="7" count="1">
            <x v="3"/>
          </reference>
        </references>
      </pivotArea>
    </format>
    <format dxfId="235">
      <pivotArea dataOnly="0" labelOnly="1" outline="0" fieldPosition="0">
        <references count="6">
          <reference field="0" count="1" selected="0">
            <x v="6"/>
          </reference>
          <reference field="1" count="1" selected="0">
            <x v="20"/>
          </reference>
          <reference field="2" count="1" selected="0">
            <x v="17"/>
          </reference>
          <reference field="3" count="1" selected="0">
            <x v="23"/>
          </reference>
          <reference field="6" count="1" selected="0">
            <x v="14"/>
          </reference>
          <reference field="7" count="1">
            <x v="17"/>
          </reference>
        </references>
      </pivotArea>
    </format>
    <format dxfId="234">
      <pivotArea dataOnly="0" labelOnly="1" outline="0" fieldPosition="0">
        <references count="6">
          <reference field="0" count="1" selected="0">
            <x v="7"/>
          </reference>
          <reference field="1" count="1" selected="0">
            <x v="3"/>
          </reference>
          <reference field="2" count="1" selected="0">
            <x v="24"/>
          </reference>
          <reference field="3" count="1" selected="0">
            <x v="6"/>
          </reference>
          <reference field="6" count="1" selected="0">
            <x v="23"/>
          </reference>
          <reference field="7" count="1">
            <x v="0"/>
          </reference>
        </references>
      </pivotArea>
    </format>
    <format dxfId="233">
      <pivotArea dataOnly="0" labelOnly="1" outline="0" fieldPosition="0">
        <references count="6">
          <reference field="0" count="1" selected="0">
            <x v="7"/>
          </reference>
          <reference field="1" count="1" selected="0">
            <x v="9"/>
          </reference>
          <reference field="2" count="1" selected="0">
            <x v="6"/>
          </reference>
          <reference field="3" count="1" selected="0">
            <x v="0"/>
          </reference>
          <reference field="6" count="1" selected="0">
            <x v="24"/>
          </reference>
          <reference field="7" count="1">
            <x v="13"/>
          </reference>
        </references>
      </pivotArea>
    </format>
    <format dxfId="232">
      <pivotArea dataOnly="0" labelOnly="1" outline="0" fieldPosition="0">
        <references count="6">
          <reference field="0" count="1" selected="0">
            <x v="7"/>
          </reference>
          <reference field="1" count="1" selected="0">
            <x v="19"/>
          </reference>
          <reference field="2" count="1" selected="0">
            <x v="23"/>
          </reference>
          <reference field="3" count="1" selected="0">
            <x v="17"/>
          </reference>
          <reference field="6" count="1" selected="0">
            <x v="3"/>
          </reference>
          <reference field="7" count="1">
            <x v="6"/>
          </reference>
        </references>
      </pivotArea>
    </format>
    <format dxfId="231">
      <pivotArea dataOnly="0" labelOnly="1" outline="0" fieldPosition="0">
        <references count="7">
          <reference field="0" count="1" selected="0">
            <x v="3"/>
          </reference>
          <reference field="1" count="1" selected="0">
            <x v="18"/>
          </reference>
          <reference field="2" count="1" selected="0">
            <x v="3"/>
          </reference>
          <reference field="3" count="1" selected="0">
            <x v="19"/>
          </reference>
          <reference field="6" count="1" selected="0">
            <x v="18"/>
          </reference>
          <reference field="7" count="1" selected="0">
            <x v="2"/>
          </reference>
          <reference field="8" count="1">
            <x v="2"/>
          </reference>
        </references>
      </pivotArea>
    </format>
    <format dxfId="230">
      <pivotArea dataOnly="0" labelOnly="1" outline="0" fieldPosition="0">
        <references count="7">
          <reference field="0" count="1" selected="0">
            <x v="5"/>
          </reference>
          <reference field="1" count="1" selected="0">
            <x v="1"/>
          </reference>
          <reference field="2" count="1" selected="0">
            <x v="12"/>
          </reference>
          <reference field="3" count="1" selected="0">
            <x v="9"/>
          </reference>
          <reference field="6" count="1" selected="0">
            <x v="15"/>
          </reference>
          <reference field="7" count="1" selected="0">
            <x v="1"/>
          </reference>
          <reference field="8" count="1">
            <x v="0"/>
          </reference>
        </references>
      </pivotArea>
    </format>
    <format dxfId="229">
      <pivotArea dataOnly="0" labelOnly="1" outline="0" fieldPosition="0">
        <references count="7">
          <reference field="0" count="1" selected="0">
            <x v="6"/>
          </reference>
          <reference field="1" count="1" selected="0">
            <x v="5"/>
          </reference>
          <reference field="2" count="1" selected="0">
            <x v="19"/>
          </reference>
          <reference field="3" count="1" selected="0">
            <x v="22"/>
          </reference>
          <reference field="6" count="1" selected="0">
            <x v="10"/>
          </reference>
          <reference field="7" count="1" selected="0">
            <x v="23"/>
          </reference>
          <reference field="8" count="1">
            <x v="1"/>
          </reference>
        </references>
      </pivotArea>
    </format>
    <format dxfId="228">
      <pivotArea dataOnly="0" labelOnly="1" outline="0" fieldPosition="0">
        <references count="1">
          <reference field="0" count="1">
            <x v="0"/>
          </reference>
        </references>
      </pivotArea>
    </format>
    <format dxfId="227">
      <pivotArea dataOnly="0" labelOnly="1" outline="0" fieldPosition="0">
        <references count="2">
          <reference field="0" count="1" selected="0">
            <x v="0"/>
          </reference>
          <reference field="1" count="2">
            <x v="11"/>
            <x v="14"/>
          </reference>
        </references>
      </pivotArea>
    </format>
    <format dxfId="226">
      <pivotArea dataOnly="0" labelOnly="1" outline="0" fieldPosition="0">
        <references count="3">
          <reference field="0" count="1" selected="0">
            <x v="0"/>
          </reference>
          <reference field="1" count="1" selected="0">
            <x v="11"/>
          </reference>
          <reference field="2" count="1">
            <x v="21"/>
          </reference>
        </references>
      </pivotArea>
    </format>
    <format dxfId="225">
      <pivotArea dataOnly="0" labelOnly="1" outline="0" fieldPosition="0">
        <references count="4">
          <reference field="0" count="1" selected="0">
            <x v="0"/>
          </reference>
          <reference field="1" count="1" selected="0">
            <x v="11"/>
          </reference>
          <reference field="2" count="1" selected="0">
            <x v="21"/>
          </reference>
          <reference field="3" count="1">
            <x v="4"/>
          </reference>
        </references>
      </pivotArea>
    </format>
    <format dxfId="224">
      <pivotArea dataOnly="0" labelOnly="1" outline="0" fieldPosition="0">
        <references count="5">
          <reference field="0" count="1" selected="0">
            <x v="0"/>
          </reference>
          <reference field="1" count="1" selected="0">
            <x v="11"/>
          </reference>
          <reference field="2" count="1" selected="0">
            <x v="21"/>
          </reference>
          <reference field="3" count="1" selected="0">
            <x v="4"/>
          </reference>
          <reference field="6" count="1">
            <x v="20"/>
          </reference>
        </references>
      </pivotArea>
    </format>
    <format dxfId="223">
      <pivotArea dataOnly="0" labelOnly="1" outline="0" fieldPosition="0">
        <references count="5">
          <reference field="0" count="1" selected="0">
            <x v="0"/>
          </reference>
          <reference field="1" count="1" selected="0">
            <x v="14"/>
          </reference>
          <reference field="2" count="1" selected="0">
            <x v="21"/>
          </reference>
          <reference field="3" count="1" selected="0">
            <x v="4"/>
          </reference>
          <reference field="6" count="1">
            <x v="22"/>
          </reference>
        </references>
      </pivotArea>
    </format>
    <format dxfId="222">
      <pivotArea dataOnly="0" labelOnly="1" outline="0" fieldPosition="0">
        <references count="1">
          <reference field="0" count="1">
            <x v="1"/>
          </reference>
        </references>
      </pivotArea>
    </format>
    <format dxfId="221">
      <pivotArea dataOnly="0" labelOnly="1" outline="0" fieldPosition="0">
        <references count="2">
          <reference field="0" count="1" selected="0">
            <x v="1"/>
          </reference>
          <reference field="1" count="2">
            <x v="4"/>
            <x v="21"/>
          </reference>
        </references>
      </pivotArea>
    </format>
    <format dxfId="220">
      <pivotArea dataOnly="0" labelOnly="1" outline="0" fieldPosition="0">
        <references count="3">
          <reference field="0" count="1" selected="0">
            <x v="1"/>
          </reference>
          <reference field="1" count="1" selected="0">
            <x v="4"/>
          </reference>
          <reference field="2" count="1">
            <x v="14"/>
          </reference>
        </references>
      </pivotArea>
    </format>
    <format dxfId="219">
      <pivotArea dataOnly="0" labelOnly="1" outline="0" fieldPosition="0">
        <references count="3">
          <reference field="0" count="1" selected="0">
            <x v="1"/>
          </reference>
          <reference field="1" count="1" selected="0">
            <x v="21"/>
          </reference>
          <reference field="2" count="2">
            <x v="11"/>
            <x v="13"/>
          </reference>
        </references>
      </pivotArea>
    </format>
    <format dxfId="218">
      <pivotArea dataOnly="0" labelOnly="1" outline="0" fieldPosition="0">
        <references count="4">
          <reference field="0" count="1" selected="0">
            <x v="1"/>
          </reference>
          <reference field="1" count="1" selected="0">
            <x v="4"/>
          </reference>
          <reference field="2" count="1" selected="0">
            <x v="14"/>
          </reference>
          <reference field="3" count="1">
            <x v="8"/>
          </reference>
        </references>
      </pivotArea>
    </format>
    <format dxfId="217">
      <pivotArea dataOnly="0" labelOnly="1" outline="0" fieldPosition="0">
        <references count="4">
          <reference field="0" count="1" selected="0">
            <x v="1"/>
          </reference>
          <reference field="1" count="1" selected="0">
            <x v="21"/>
          </reference>
          <reference field="2" count="1" selected="0">
            <x v="11"/>
          </reference>
          <reference field="3" count="1">
            <x v="2"/>
          </reference>
        </references>
      </pivotArea>
    </format>
    <format dxfId="216">
      <pivotArea dataOnly="0" labelOnly="1" outline="0" fieldPosition="0">
        <references count="4">
          <reference field="0" count="1" selected="0">
            <x v="1"/>
          </reference>
          <reference field="1" count="1" selected="0">
            <x v="21"/>
          </reference>
          <reference field="2" count="1" selected="0">
            <x v="13"/>
          </reference>
          <reference field="3" count="1">
            <x v="13"/>
          </reference>
        </references>
      </pivotArea>
    </format>
    <format dxfId="215">
      <pivotArea dataOnly="0" labelOnly="1" outline="0" fieldPosition="0">
        <references count="5">
          <reference field="0" count="1" selected="0">
            <x v="1"/>
          </reference>
          <reference field="1" count="1" selected="0">
            <x v="4"/>
          </reference>
          <reference field="2" count="1" selected="0">
            <x v="14"/>
          </reference>
          <reference field="3" count="1" selected="0">
            <x v="8"/>
          </reference>
          <reference field="6" count="1">
            <x v="25"/>
          </reference>
        </references>
      </pivotArea>
    </format>
    <format dxfId="214">
      <pivotArea dataOnly="0" labelOnly="1" outline="0" fieldPosition="0">
        <references count="5">
          <reference field="0" count="1" selected="0">
            <x v="1"/>
          </reference>
          <reference field="1" count="1" selected="0">
            <x v="21"/>
          </reference>
          <reference field="2" count="1" selected="0">
            <x v="11"/>
          </reference>
          <reference field="3" count="1" selected="0">
            <x v="2"/>
          </reference>
          <reference field="6" count="1">
            <x v="17"/>
          </reference>
        </references>
      </pivotArea>
    </format>
    <format dxfId="213">
      <pivotArea dataOnly="0" labelOnly="1" outline="0" fieldPosition="0">
        <references count="5">
          <reference field="0" count="1" selected="0">
            <x v="1"/>
          </reference>
          <reference field="1" count="1" selected="0">
            <x v="21"/>
          </reference>
          <reference field="2" count="1" selected="0">
            <x v="13"/>
          </reference>
          <reference field="3" count="1" selected="0">
            <x v="13"/>
          </reference>
          <reference field="6" count="1">
            <x v="11"/>
          </reference>
        </references>
      </pivotArea>
    </format>
    <format dxfId="212">
      <pivotArea dataOnly="0" labelOnly="1" outline="0" fieldPosition="0">
        <references count="1">
          <reference field="0" count="1">
            <x v="2"/>
          </reference>
        </references>
      </pivotArea>
    </format>
    <format dxfId="211">
      <pivotArea dataOnly="0" labelOnly="1" outline="0" fieldPosition="0">
        <references count="2">
          <reference field="0" count="1" selected="0">
            <x v="2"/>
          </reference>
          <reference field="1" count="3">
            <x v="6"/>
            <x v="7"/>
            <x v="12"/>
          </reference>
        </references>
      </pivotArea>
    </format>
    <format dxfId="210">
      <pivotArea dataOnly="0" labelOnly="1" outline="0" fieldPosition="0">
        <references count="3">
          <reference field="0" count="1" selected="0">
            <x v="2"/>
          </reference>
          <reference field="1" count="1" selected="0">
            <x v="6"/>
          </reference>
          <reference field="2" count="1">
            <x v="0"/>
          </reference>
        </references>
      </pivotArea>
    </format>
    <format dxfId="209">
      <pivotArea dataOnly="0" labelOnly="1" outline="0" fieldPosition="0">
        <references count="3">
          <reference field="0" count="1" selected="0">
            <x v="2"/>
          </reference>
          <reference field="1" count="1" selected="0">
            <x v="7"/>
          </reference>
          <reference field="2" count="1">
            <x v="2"/>
          </reference>
        </references>
      </pivotArea>
    </format>
    <format dxfId="208">
      <pivotArea dataOnly="0" labelOnly="1" outline="0" fieldPosition="0">
        <references count="3">
          <reference field="0" count="1" selected="0">
            <x v="2"/>
          </reference>
          <reference field="1" count="1" selected="0">
            <x v="12"/>
          </reference>
          <reference field="2" count="1">
            <x v="5"/>
          </reference>
        </references>
      </pivotArea>
    </format>
    <format dxfId="207">
      <pivotArea dataOnly="0" labelOnly="1" outline="0" fieldPosition="0">
        <references count="4">
          <reference field="0" count="1" selected="0">
            <x v="2"/>
          </reference>
          <reference field="1" count="1" selected="0">
            <x v="6"/>
          </reference>
          <reference field="2" count="1" selected="0">
            <x v="0"/>
          </reference>
          <reference field="3" count="1">
            <x v="7"/>
          </reference>
        </references>
      </pivotArea>
    </format>
    <format dxfId="206">
      <pivotArea dataOnly="0" labelOnly="1" outline="0" fieldPosition="0">
        <references count="4">
          <reference field="0" count="1" selected="0">
            <x v="2"/>
          </reference>
          <reference field="1" count="1" selected="0">
            <x v="7"/>
          </reference>
          <reference field="2" count="1" selected="0">
            <x v="2"/>
          </reference>
          <reference field="3" count="1">
            <x v="15"/>
          </reference>
        </references>
      </pivotArea>
    </format>
    <format dxfId="205">
      <pivotArea dataOnly="0" labelOnly="1" outline="0" fieldPosition="0">
        <references count="4">
          <reference field="0" count="1" selected="0">
            <x v="2"/>
          </reference>
          <reference field="1" count="1" selected="0">
            <x v="12"/>
          </reference>
          <reference field="2" count="1" selected="0">
            <x v="5"/>
          </reference>
          <reference field="3" count="1">
            <x v="10"/>
          </reference>
        </references>
      </pivotArea>
    </format>
    <format dxfId="204">
      <pivotArea dataOnly="0" labelOnly="1" outline="0" fieldPosition="0">
        <references count="5">
          <reference field="0" count="1" selected="0">
            <x v="2"/>
          </reference>
          <reference field="1" count="1" selected="0">
            <x v="6"/>
          </reference>
          <reference field="2" count="1" selected="0">
            <x v="0"/>
          </reference>
          <reference field="3" count="1" selected="0">
            <x v="7"/>
          </reference>
          <reference field="6" count="1">
            <x v="2"/>
          </reference>
        </references>
      </pivotArea>
    </format>
    <format dxfId="203">
      <pivotArea dataOnly="0" labelOnly="1" outline="0" fieldPosition="0">
        <references count="5">
          <reference field="0" count="1" selected="0">
            <x v="2"/>
          </reference>
          <reference field="1" count="1" selected="0">
            <x v="7"/>
          </reference>
          <reference field="2" count="1" selected="0">
            <x v="2"/>
          </reference>
          <reference field="3" count="1" selected="0">
            <x v="15"/>
          </reference>
          <reference field="6" count="1">
            <x v="12"/>
          </reference>
        </references>
      </pivotArea>
    </format>
    <format dxfId="202">
      <pivotArea dataOnly="0" labelOnly="1" outline="0" fieldPosition="0">
        <references count="5">
          <reference field="0" count="1" selected="0">
            <x v="2"/>
          </reference>
          <reference field="1" count="1" selected="0">
            <x v="12"/>
          </reference>
          <reference field="2" count="1" selected="0">
            <x v="5"/>
          </reference>
          <reference field="3" count="1" selected="0">
            <x v="10"/>
          </reference>
          <reference field="6" count="1">
            <x v="21"/>
          </reference>
        </references>
      </pivotArea>
    </format>
    <format dxfId="201">
      <pivotArea dataOnly="0" labelOnly="1" outline="0" fieldPosition="0">
        <references count="1">
          <reference field="0" count="1">
            <x v="3"/>
          </reference>
        </references>
      </pivotArea>
    </format>
    <format dxfId="200">
      <pivotArea dataOnly="0" labelOnly="1" outline="0" fieldPosition="0">
        <references count="2">
          <reference field="0" count="1" selected="0">
            <x v="3"/>
          </reference>
          <reference field="1" count="5">
            <x v="2"/>
            <x v="8"/>
            <x v="10"/>
            <x v="15"/>
            <x v="18"/>
          </reference>
        </references>
      </pivotArea>
    </format>
    <format dxfId="199">
      <pivotArea dataOnly="0" labelOnly="1" outline="0" fieldPosition="0">
        <references count="3">
          <reference field="0" count="1" selected="0">
            <x v="3"/>
          </reference>
          <reference field="1" count="1" selected="0">
            <x v="2"/>
          </reference>
          <reference field="2" count="1">
            <x v="7"/>
          </reference>
        </references>
      </pivotArea>
    </format>
    <format dxfId="198">
      <pivotArea dataOnly="0" labelOnly="1" outline="0" fieldPosition="0">
        <references count="3">
          <reference field="0" count="1" selected="0">
            <x v="3"/>
          </reference>
          <reference field="1" count="1" selected="0">
            <x v="8"/>
          </reference>
          <reference field="2" count="1">
            <x v="10"/>
          </reference>
        </references>
      </pivotArea>
    </format>
    <format dxfId="197">
      <pivotArea dataOnly="0" labelOnly="1" outline="0" fieldPosition="0">
        <references count="3">
          <reference field="0" count="1" selected="0">
            <x v="3"/>
          </reference>
          <reference field="1" count="1" selected="0">
            <x v="10"/>
          </reference>
          <reference field="2" count="1">
            <x v="9"/>
          </reference>
        </references>
      </pivotArea>
    </format>
    <format dxfId="196">
      <pivotArea dataOnly="0" labelOnly="1" outline="0" fieldPosition="0">
        <references count="3">
          <reference field="0" count="1" selected="0">
            <x v="3"/>
          </reference>
          <reference field="1" count="1" selected="0">
            <x v="15"/>
          </reference>
          <reference field="2" count="1">
            <x v="18"/>
          </reference>
        </references>
      </pivotArea>
    </format>
    <format dxfId="195">
      <pivotArea dataOnly="0" labelOnly="1" outline="0" fieldPosition="0">
        <references count="3">
          <reference field="0" count="1" selected="0">
            <x v="3"/>
          </reference>
          <reference field="1" count="1" selected="0">
            <x v="18"/>
          </reference>
          <reference field="2" count="1">
            <x v="3"/>
          </reference>
        </references>
      </pivotArea>
    </format>
    <format dxfId="194">
      <pivotArea dataOnly="0" labelOnly="1" outline="0" fieldPosition="0">
        <references count="4">
          <reference field="0" count="1" selected="0">
            <x v="3"/>
          </reference>
          <reference field="1" count="1" selected="0">
            <x v="2"/>
          </reference>
          <reference field="2" count="1" selected="0">
            <x v="7"/>
          </reference>
          <reference field="3" count="1">
            <x v="21"/>
          </reference>
        </references>
      </pivotArea>
    </format>
    <format dxfId="193">
      <pivotArea dataOnly="0" labelOnly="1" outline="0" fieldPosition="0">
        <references count="4">
          <reference field="0" count="1" selected="0">
            <x v="3"/>
          </reference>
          <reference field="1" count="1" selected="0">
            <x v="8"/>
          </reference>
          <reference field="2" count="1" selected="0">
            <x v="10"/>
          </reference>
          <reference field="3" count="1">
            <x v="11"/>
          </reference>
        </references>
      </pivotArea>
    </format>
    <format dxfId="192">
      <pivotArea dataOnly="0" labelOnly="1" outline="0" fieldPosition="0">
        <references count="4">
          <reference field="0" count="1" selected="0">
            <x v="3"/>
          </reference>
          <reference field="1" count="1" selected="0">
            <x v="10"/>
          </reference>
          <reference field="2" count="1" selected="0">
            <x v="9"/>
          </reference>
          <reference field="3" count="1">
            <x v="20"/>
          </reference>
        </references>
      </pivotArea>
    </format>
    <format dxfId="191">
      <pivotArea dataOnly="0" labelOnly="1" outline="0" fieldPosition="0">
        <references count="4">
          <reference field="0" count="1" selected="0">
            <x v="3"/>
          </reference>
          <reference field="1" count="1" selected="0">
            <x v="15"/>
          </reference>
          <reference field="2" count="1" selected="0">
            <x v="18"/>
          </reference>
          <reference field="3" count="1">
            <x v="1"/>
          </reference>
        </references>
      </pivotArea>
    </format>
    <format dxfId="190">
      <pivotArea dataOnly="0" labelOnly="1" outline="0" fieldPosition="0">
        <references count="4">
          <reference field="0" count="1" selected="0">
            <x v="3"/>
          </reference>
          <reference field="1" count="1" selected="0">
            <x v="18"/>
          </reference>
          <reference field="2" count="1" selected="0">
            <x v="3"/>
          </reference>
          <reference field="3" count="1">
            <x v="19"/>
          </reference>
        </references>
      </pivotArea>
    </format>
    <format dxfId="189">
      <pivotArea dataOnly="0" labelOnly="1" outline="0" fieldPosition="0">
        <references count="5">
          <reference field="0" count="1" selected="0">
            <x v="3"/>
          </reference>
          <reference field="1" count="1" selected="0">
            <x v="2"/>
          </reference>
          <reference field="2" count="1" selected="0">
            <x v="7"/>
          </reference>
          <reference field="3" count="1" selected="0">
            <x v="21"/>
          </reference>
          <reference field="6" count="1">
            <x v="4"/>
          </reference>
        </references>
      </pivotArea>
    </format>
    <format dxfId="188">
      <pivotArea dataOnly="0" labelOnly="1" outline="0" fieldPosition="0">
        <references count="5">
          <reference field="0" count="1" selected="0">
            <x v="3"/>
          </reference>
          <reference field="1" count="1" selected="0">
            <x v="8"/>
          </reference>
          <reference field="2" count="1" selected="0">
            <x v="10"/>
          </reference>
          <reference field="3" count="1" selected="0">
            <x v="11"/>
          </reference>
          <reference field="6" count="1">
            <x v="1"/>
          </reference>
        </references>
      </pivotArea>
    </format>
    <format dxfId="187">
      <pivotArea dataOnly="0" labelOnly="1" outline="0" fieldPosition="0">
        <references count="5">
          <reference field="0" count="1" selected="0">
            <x v="3"/>
          </reference>
          <reference field="1" count="1" selected="0">
            <x v="10"/>
          </reference>
          <reference field="2" count="1" selected="0">
            <x v="9"/>
          </reference>
          <reference field="3" count="1" selected="0">
            <x v="20"/>
          </reference>
          <reference field="6" count="1">
            <x v="6"/>
          </reference>
        </references>
      </pivotArea>
    </format>
    <format dxfId="186">
      <pivotArea dataOnly="0" labelOnly="1" outline="0" fieldPosition="0">
        <references count="5">
          <reference field="0" count="1" selected="0">
            <x v="3"/>
          </reference>
          <reference field="1" count="1" selected="0">
            <x v="15"/>
          </reference>
          <reference field="2" count="1" selected="0">
            <x v="18"/>
          </reference>
          <reference field="3" count="1" selected="0">
            <x v="1"/>
          </reference>
          <reference field="6" count="1">
            <x v="9"/>
          </reference>
        </references>
      </pivotArea>
    </format>
    <format dxfId="185">
      <pivotArea dataOnly="0" labelOnly="1" outline="0" fieldPosition="0">
        <references count="5">
          <reference field="0" count="1" selected="0">
            <x v="3"/>
          </reference>
          <reference field="1" count="1" selected="0">
            <x v="18"/>
          </reference>
          <reference field="2" count="1" selected="0">
            <x v="3"/>
          </reference>
          <reference field="3" count="1" selected="0">
            <x v="19"/>
          </reference>
          <reference field="6" count="1">
            <x v="18"/>
          </reference>
        </references>
      </pivotArea>
    </format>
    <format dxfId="184">
      <pivotArea dataOnly="0" labelOnly="1" outline="0" fieldPosition="0">
        <references count="1">
          <reference field="0" count="1">
            <x v="4"/>
          </reference>
        </references>
      </pivotArea>
    </format>
    <format dxfId="183">
      <pivotArea dataOnly="0" labelOnly="1" outline="0" fieldPosition="0">
        <references count="2">
          <reference field="0" count="1" selected="0">
            <x v="4"/>
          </reference>
          <reference field="1" count="2">
            <x v="17"/>
            <x v="23"/>
          </reference>
        </references>
      </pivotArea>
    </format>
    <format dxfId="182">
      <pivotArea dataOnly="0" labelOnly="1" outline="0" fieldPosition="0">
        <references count="3">
          <reference field="0" count="1" selected="0">
            <x v="4"/>
          </reference>
          <reference field="1" count="1" selected="0">
            <x v="17"/>
          </reference>
          <reference field="2" count="1">
            <x v="4"/>
          </reference>
        </references>
      </pivotArea>
    </format>
    <format dxfId="181">
      <pivotArea dataOnly="0" labelOnly="1" outline="0" fieldPosition="0">
        <references count="3">
          <reference field="0" count="1" selected="0">
            <x v="4"/>
          </reference>
          <reference field="1" count="1" selected="0">
            <x v="23"/>
          </reference>
          <reference field="2" count="1">
            <x v="1"/>
          </reference>
        </references>
      </pivotArea>
    </format>
    <format dxfId="180">
      <pivotArea dataOnly="0" labelOnly="1" outline="0" fieldPosition="0">
        <references count="4">
          <reference field="0" count="1" selected="0">
            <x v="4"/>
          </reference>
          <reference field="1" count="1" selected="0">
            <x v="17"/>
          </reference>
          <reference field="2" count="1" selected="0">
            <x v="4"/>
          </reference>
          <reference field="3" count="1">
            <x v="18"/>
          </reference>
        </references>
      </pivotArea>
    </format>
    <format dxfId="179">
      <pivotArea dataOnly="0" labelOnly="1" outline="0" fieldPosition="0">
        <references count="4">
          <reference field="0" count="1" selected="0">
            <x v="4"/>
          </reference>
          <reference field="1" count="1" selected="0">
            <x v="23"/>
          </reference>
          <reference field="2" count="1" selected="0">
            <x v="1"/>
          </reference>
          <reference field="3" count="1">
            <x v="3"/>
          </reference>
        </references>
      </pivotArea>
    </format>
    <format dxfId="178">
      <pivotArea dataOnly="0" labelOnly="1" outline="0" fieldPosition="0">
        <references count="5">
          <reference field="0" count="1" selected="0">
            <x v="4"/>
          </reference>
          <reference field="1" count="1" selected="0">
            <x v="17"/>
          </reference>
          <reference field="2" count="1" selected="0">
            <x v="4"/>
          </reference>
          <reference field="3" count="1" selected="0">
            <x v="18"/>
          </reference>
          <reference field="6" count="1">
            <x v="0"/>
          </reference>
        </references>
      </pivotArea>
    </format>
    <format dxfId="177">
      <pivotArea dataOnly="0" labelOnly="1" outline="0" fieldPosition="0">
        <references count="5">
          <reference field="0" count="1" selected="0">
            <x v="4"/>
          </reference>
          <reference field="1" count="1" selected="0">
            <x v="23"/>
          </reference>
          <reference field="2" count="1" selected="0">
            <x v="1"/>
          </reference>
          <reference field="3" count="1" selected="0">
            <x v="3"/>
          </reference>
          <reference field="6" count="1">
            <x v="8"/>
          </reference>
        </references>
      </pivotArea>
    </format>
    <format dxfId="176">
      <pivotArea dataOnly="0" labelOnly="1" outline="0" fieldPosition="0">
        <references count="1">
          <reference field="0" count="1">
            <x v="5"/>
          </reference>
        </references>
      </pivotArea>
    </format>
    <format dxfId="175">
      <pivotArea dataOnly="0" labelOnly="1" outline="0" fieldPosition="0">
        <references count="2">
          <reference field="0" count="1" selected="0">
            <x v="5"/>
          </reference>
          <reference field="1" count="4">
            <x v="0"/>
            <x v="1"/>
            <x v="16"/>
            <x v="22"/>
          </reference>
        </references>
      </pivotArea>
    </format>
    <format dxfId="174">
      <pivotArea dataOnly="0" labelOnly="1" outline="0" fieldPosition="0">
        <references count="3">
          <reference field="0" count="1" selected="0">
            <x v="5"/>
          </reference>
          <reference field="1" count="1" selected="0">
            <x v="0"/>
          </reference>
          <reference field="2" count="1">
            <x v="8"/>
          </reference>
        </references>
      </pivotArea>
    </format>
    <format dxfId="173">
      <pivotArea dataOnly="0" labelOnly="1" outline="0" fieldPosition="0">
        <references count="3">
          <reference field="0" count="1" selected="0">
            <x v="5"/>
          </reference>
          <reference field="1" count="1" selected="0">
            <x v="1"/>
          </reference>
          <reference field="2" count="1">
            <x v="12"/>
          </reference>
        </references>
      </pivotArea>
    </format>
    <format dxfId="172">
      <pivotArea dataOnly="0" labelOnly="1" outline="0" fieldPosition="0">
        <references count="3">
          <reference field="0" count="1" selected="0">
            <x v="5"/>
          </reference>
          <reference field="1" count="1" selected="0">
            <x v="16"/>
          </reference>
          <reference field="2" count="1">
            <x v="20"/>
          </reference>
        </references>
      </pivotArea>
    </format>
    <format dxfId="171">
      <pivotArea dataOnly="0" labelOnly="1" outline="0" fieldPosition="0">
        <references count="3">
          <reference field="0" count="1" selected="0">
            <x v="5"/>
          </reference>
          <reference field="1" count="1" selected="0">
            <x v="22"/>
          </reference>
          <reference field="2" count="1">
            <x v="22"/>
          </reference>
        </references>
      </pivotArea>
    </format>
    <format dxfId="170">
      <pivotArea dataOnly="0" labelOnly="1" outline="0" fieldPosition="0">
        <references count="4">
          <reference field="0" count="1" selected="0">
            <x v="5"/>
          </reference>
          <reference field="1" count="1" selected="0">
            <x v="0"/>
          </reference>
          <reference field="2" count="1" selected="0">
            <x v="8"/>
          </reference>
          <reference field="3" count="1">
            <x v="24"/>
          </reference>
        </references>
      </pivotArea>
    </format>
    <format dxfId="169">
      <pivotArea dataOnly="0" labelOnly="1" outline="0" fieldPosition="0">
        <references count="4">
          <reference field="0" count="1" selected="0">
            <x v="5"/>
          </reference>
          <reference field="1" count="1" selected="0">
            <x v="1"/>
          </reference>
          <reference field="2" count="1" selected="0">
            <x v="12"/>
          </reference>
          <reference field="3" count="1">
            <x v="9"/>
          </reference>
        </references>
      </pivotArea>
    </format>
    <format dxfId="168">
      <pivotArea dataOnly="0" labelOnly="1" outline="0" fieldPosition="0">
        <references count="4">
          <reference field="0" count="1" selected="0">
            <x v="5"/>
          </reference>
          <reference field="1" count="1" selected="0">
            <x v="16"/>
          </reference>
          <reference field="2" count="1" selected="0">
            <x v="20"/>
          </reference>
          <reference field="3" count="1">
            <x v="12"/>
          </reference>
        </references>
      </pivotArea>
    </format>
    <format dxfId="167">
      <pivotArea dataOnly="0" labelOnly="1" outline="0" fieldPosition="0">
        <references count="4">
          <reference field="0" count="1" selected="0">
            <x v="5"/>
          </reference>
          <reference field="1" count="1" selected="0">
            <x v="22"/>
          </reference>
          <reference field="2" count="1" selected="0">
            <x v="22"/>
          </reference>
          <reference field="3" count="1">
            <x v="14"/>
          </reference>
        </references>
      </pivotArea>
    </format>
    <format dxfId="166">
      <pivotArea dataOnly="0" labelOnly="1" outline="0" fieldPosition="0">
        <references count="5">
          <reference field="0" count="1" selected="0">
            <x v="5"/>
          </reference>
          <reference field="1" count="1" selected="0">
            <x v="0"/>
          </reference>
          <reference field="2" count="1" selected="0">
            <x v="8"/>
          </reference>
          <reference field="3" count="1" selected="0">
            <x v="24"/>
          </reference>
          <reference field="6" count="1">
            <x v="7"/>
          </reference>
        </references>
      </pivotArea>
    </format>
    <format dxfId="165">
      <pivotArea dataOnly="0" labelOnly="1" outline="0" fieldPosition="0">
        <references count="5">
          <reference field="0" count="1" selected="0">
            <x v="5"/>
          </reference>
          <reference field="1" count="1" selected="0">
            <x v="1"/>
          </reference>
          <reference field="2" count="1" selected="0">
            <x v="12"/>
          </reference>
          <reference field="3" count="1" selected="0">
            <x v="9"/>
          </reference>
          <reference field="6" count="1">
            <x v="15"/>
          </reference>
        </references>
      </pivotArea>
    </format>
    <format dxfId="164">
      <pivotArea dataOnly="0" labelOnly="1" outline="0" fieldPosition="0">
        <references count="5">
          <reference field="0" count="1" selected="0">
            <x v="5"/>
          </reference>
          <reference field="1" count="1" selected="0">
            <x v="16"/>
          </reference>
          <reference field="2" count="1" selected="0">
            <x v="20"/>
          </reference>
          <reference field="3" count="1" selected="0">
            <x v="12"/>
          </reference>
          <reference field="6" count="1">
            <x v="16"/>
          </reference>
        </references>
      </pivotArea>
    </format>
    <format dxfId="163">
      <pivotArea dataOnly="0" labelOnly="1" outline="0" fieldPosition="0">
        <references count="5">
          <reference field="0" count="1" selected="0">
            <x v="5"/>
          </reference>
          <reference field="1" count="1" selected="0">
            <x v="22"/>
          </reference>
          <reference field="2" count="1" selected="0">
            <x v="22"/>
          </reference>
          <reference field="3" count="1" selected="0">
            <x v="14"/>
          </reference>
          <reference field="6" count="1">
            <x v="5"/>
          </reference>
        </references>
      </pivotArea>
    </format>
    <format dxfId="162">
      <pivotArea dataOnly="0" labelOnly="1" outline="0" fieldPosition="0">
        <references count="1">
          <reference field="0" count="1">
            <x v="6"/>
          </reference>
        </references>
      </pivotArea>
    </format>
    <format dxfId="161">
      <pivotArea dataOnly="0" labelOnly="1" outline="0" fieldPosition="0">
        <references count="2">
          <reference field="0" count="1" selected="0">
            <x v="6"/>
          </reference>
          <reference field="1" count="3">
            <x v="5"/>
            <x v="13"/>
            <x v="20"/>
          </reference>
        </references>
      </pivotArea>
    </format>
    <format dxfId="160">
      <pivotArea dataOnly="0" labelOnly="1" outline="0" fieldPosition="0">
        <references count="3">
          <reference field="0" count="1" selected="0">
            <x v="6"/>
          </reference>
          <reference field="1" count="1" selected="0">
            <x v="5"/>
          </reference>
          <reference field="2" count="1">
            <x v="19"/>
          </reference>
        </references>
      </pivotArea>
    </format>
    <format dxfId="159">
      <pivotArea dataOnly="0" labelOnly="1" outline="0" fieldPosition="0">
        <references count="3">
          <reference field="0" count="1" selected="0">
            <x v="6"/>
          </reference>
          <reference field="1" count="1" selected="0">
            <x v="13"/>
          </reference>
          <reference field="2" count="2">
            <x v="15"/>
            <x v="16"/>
          </reference>
        </references>
      </pivotArea>
    </format>
    <format dxfId="158">
      <pivotArea dataOnly="0" labelOnly="1" outline="0" fieldPosition="0">
        <references count="3">
          <reference field="0" count="1" selected="0">
            <x v="6"/>
          </reference>
          <reference field="1" count="1" selected="0">
            <x v="20"/>
          </reference>
          <reference field="2" count="1">
            <x v="17"/>
          </reference>
        </references>
      </pivotArea>
    </format>
    <format dxfId="157">
      <pivotArea dataOnly="0" labelOnly="1" outline="0" fieldPosition="0">
        <references count="4">
          <reference field="0" count="1" selected="0">
            <x v="6"/>
          </reference>
          <reference field="1" count="1" selected="0">
            <x v="5"/>
          </reference>
          <reference field="2" count="1" selected="0">
            <x v="19"/>
          </reference>
          <reference field="3" count="1">
            <x v="22"/>
          </reference>
        </references>
      </pivotArea>
    </format>
    <format dxfId="156">
      <pivotArea dataOnly="0" labelOnly="1" outline="0" fieldPosition="0">
        <references count="4">
          <reference field="0" count="1" selected="0">
            <x v="6"/>
          </reference>
          <reference field="1" count="1" selected="0">
            <x v="13"/>
          </reference>
          <reference field="2" count="1" selected="0">
            <x v="15"/>
          </reference>
          <reference field="3" count="1">
            <x v="16"/>
          </reference>
        </references>
      </pivotArea>
    </format>
    <format dxfId="155">
      <pivotArea dataOnly="0" labelOnly="1" outline="0" fieldPosition="0">
        <references count="4">
          <reference field="0" count="1" selected="0">
            <x v="6"/>
          </reference>
          <reference field="1" count="1" selected="0">
            <x v="13"/>
          </reference>
          <reference field="2" count="1" selected="0">
            <x v="16"/>
          </reference>
          <reference field="3" count="1">
            <x v="5"/>
          </reference>
        </references>
      </pivotArea>
    </format>
    <format dxfId="154">
      <pivotArea dataOnly="0" labelOnly="1" outline="0" fieldPosition="0">
        <references count="4">
          <reference field="0" count="1" selected="0">
            <x v="6"/>
          </reference>
          <reference field="1" count="1" selected="0">
            <x v="20"/>
          </reference>
          <reference field="2" count="1" selected="0">
            <x v="17"/>
          </reference>
          <reference field="3" count="1">
            <x v="23"/>
          </reference>
        </references>
      </pivotArea>
    </format>
    <format dxfId="153">
      <pivotArea dataOnly="0" labelOnly="1" outline="0" fieldPosition="0">
        <references count="5">
          <reference field="0" count="1" selected="0">
            <x v="6"/>
          </reference>
          <reference field="1" count="1" selected="0">
            <x v="5"/>
          </reference>
          <reference field="2" count="1" selected="0">
            <x v="19"/>
          </reference>
          <reference field="3" count="1" selected="0">
            <x v="22"/>
          </reference>
          <reference field="6" count="1">
            <x v="10"/>
          </reference>
        </references>
      </pivotArea>
    </format>
    <format dxfId="152">
      <pivotArea dataOnly="0" labelOnly="1" outline="0" fieldPosition="0">
        <references count="5">
          <reference field="0" count="1" selected="0">
            <x v="6"/>
          </reference>
          <reference field="1" count="1" selected="0">
            <x v="13"/>
          </reference>
          <reference field="2" count="1" selected="0">
            <x v="15"/>
          </reference>
          <reference field="3" count="1" selected="0">
            <x v="16"/>
          </reference>
          <reference field="6" count="1">
            <x v="19"/>
          </reference>
        </references>
      </pivotArea>
    </format>
    <format dxfId="151">
      <pivotArea dataOnly="0" labelOnly="1" outline="0" fieldPosition="0">
        <references count="5">
          <reference field="0" count="1" selected="0">
            <x v="6"/>
          </reference>
          <reference field="1" count="1" selected="0">
            <x v="13"/>
          </reference>
          <reference field="2" count="1" selected="0">
            <x v="16"/>
          </reference>
          <reference field="3" count="1" selected="0">
            <x v="5"/>
          </reference>
          <reference field="6" count="1">
            <x v="13"/>
          </reference>
        </references>
      </pivotArea>
    </format>
    <format dxfId="150">
      <pivotArea dataOnly="0" labelOnly="1" outline="0" fieldPosition="0">
        <references count="5">
          <reference field="0" count="1" selected="0">
            <x v="6"/>
          </reference>
          <reference field="1" count="1" selected="0">
            <x v="20"/>
          </reference>
          <reference field="2" count="1" selected="0">
            <x v="17"/>
          </reference>
          <reference field="3" count="1" selected="0">
            <x v="23"/>
          </reference>
          <reference field="6" count="1">
            <x v="14"/>
          </reference>
        </references>
      </pivotArea>
    </format>
    <format dxfId="149">
      <pivotArea dataOnly="0" labelOnly="1" outline="0" fieldPosition="0">
        <references count="1">
          <reference field="0" count="1">
            <x v="7"/>
          </reference>
        </references>
      </pivotArea>
    </format>
    <format dxfId="148">
      <pivotArea dataOnly="0" labelOnly="1" outline="0" fieldPosition="0">
        <references count="2">
          <reference field="0" count="1" selected="0">
            <x v="7"/>
          </reference>
          <reference field="1" count="3">
            <x v="3"/>
            <x v="9"/>
            <x v="19"/>
          </reference>
        </references>
      </pivotArea>
    </format>
    <format dxfId="147">
      <pivotArea dataOnly="0" labelOnly="1" outline="0" fieldPosition="0">
        <references count="3">
          <reference field="0" count="1" selected="0">
            <x v="7"/>
          </reference>
          <reference field="1" count="1" selected="0">
            <x v="3"/>
          </reference>
          <reference field="2" count="1">
            <x v="24"/>
          </reference>
        </references>
      </pivotArea>
    </format>
    <format dxfId="146">
      <pivotArea dataOnly="0" labelOnly="1" outline="0" fieldPosition="0">
        <references count="3">
          <reference field="0" count="1" selected="0">
            <x v="7"/>
          </reference>
          <reference field="1" count="1" selected="0">
            <x v="9"/>
          </reference>
          <reference field="2" count="1">
            <x v="6"/>
          </reference>
        </references>
      </pivotArea>
    </format>
    <format dxfId="145">
      <pivotArea dataOnly="0" labelOnly="1" outline="0" fieldPosition="0">
        <references count="3">
          <reference field="0" count="1" selected="0">
            <x v="7"/>
          </reference>
          <reference field="1" count="1" selected="0">
            <x v="19"/>
          </reference>
          <reference field="2" count="1">
            <x v="23"/>
          </reference>
        </references>
      </pivotArea>
    </format>
    <format dxfId="144">
      <pivotArea dataOnly="0" labelOnly="1" outline="0" fieldPosition="0">
        <references count="4">
          <reference field="0" count="1" selected="0">
            <x v="7"/>
          </reference>
          <reference field="1" count="1" selected="0">
            <x v="3"/>
          </reference>
          <reference field="2" count="1" selected="0">
            <x v="24"/>
          </reference>
          <reference field="3" count="1">
            <x v="6"/>
          </reference>
        </references>
      </pivotArea>
    </format>
    <format dxfId="143">
      <pivotArea dataOnly="0" labelOnly="1" outline="0" fieldPosition="0">
        <references count="4">
          <reference field="0" count="1" selected="0">
            <x v="7"/>
          </reference>
          <reference field="1" count="1" selected="0">
            <x v="9"/>
          </reference>
          <reference field="2" count="1" selected="0">
            <x v="6"/>
          </reference>
          <reference field="3" count="1">
            <x v="0"/>
          </reference>
        </references>
      </pivotArea>
    </format>
    <format dxfId="142">
      <pivotArea dataOnly="0" labelOnly="1" outline="0" fieldPosition="0">
        <references count="4">
          <reference field="0" count="1" selected="0">
            <x v="7"/>
          </reference>
          <reference field="1" count="1" selected="0">
            <x v="19"/>
          </reference>
          <reference field="2" count="1" selected="0">
            <x v="23"/>
          </reference>
          <reference field="3" count="1">
            <x v="17"/>
          </reference>
        </references>
      </pivotArea>
    </format>
    <format dxfId="141">
      <pivotArea dataOnly="0" labelOnly="1" outline="0" fieldPosition="0">
        <references count="5">
          <reference field="0" count="1" selected="0">
            <x v="7"/>
          </reference>
          <reference field="1" count="1" selected="0">
            <x v="3"/>
          </reference>
          <reference field="2" count="1" selected="0">
            <x v="24"/>
          </reference>
          <reference field="3" count="1" selected="0">
            <x v="6"/>
          </reference>
          <reference field="6" count="1">
            <x v="23"/>
          </reference>
        </references>
      </pivotArea>
    </format>
    <format dxfId="140">
      <pivotArea dataOnly="0" labelOnly="1" outline="0" fieldPosition="0">
        <references count="5">
          <reference field="0" count="1" selected="0">
            <x v="7"/>
          </reference>
          <reference field="1" count="1" selected="0">
            <x v="9"/>
          </reference>
          <reference field="2" count="1" selected="0">
            <x v="6"/>
          </reference>
          <reference field="3" count="1" selected="0">
            <x v="0"/>
          </reference>
          <reference field="6" count="1">
            <x v="24"/>
          </reference>
        </references>
      </pivotArea>
    </format>
    <format dxfId="139">
      <pivotArea dataOnly="0" labelOnly="1" outline="0" fieldPosition="0">
        <references count="5">
          <reference field="0" count="1" selected="0">
            <x v="7"/>
          </reference>
          <reference field="1" count="1" selected="0">
            <x v="19"/>
          </reference>
          <reference field="2" count="1" selected="0">
            <x v="23"/>
          </reference>
          <reference field="3" count="1" selected="0">
            <x v="17"/>
          </reference>
          <reference field="6" count="1">
            <x v="3"/>
          </reference>
        </references>
      </pivotArea>
    </format>
    <format dxfId="138">
      <pivotArea field="10" type="button" dataOnly="0" labelOnly="1" outline="0" axis="axisRow" fieldPosition="7"/>
    </format>
    <format dxfId="137">
      <pivotArea field="10" type="button" dataOnly="0" labelOnly="1" outline="0" axis="axisRow" fieldPosition="7"/>
    </format>
    <format dxfId="136">
      <pivotArea field="10" type="button" dataOnly="0" labelOnly="1" outline="0" axis="axisRow" fieldPosition="7"/>
    </format>
    <format dxfId="135">
      <pivotArea field="0" type="button" dataOnly="0" labelOnly="1" outline="0" axis="axisRow" fieldPosition="0"/>
    </format>
    <format dxfId="134">
      <pivotArea field="1" type="button" dataOnly="0" labelOnly="1" outline="0" axis="axisRow" fieldPosition="1"/>
    </format>
    <format dxfId="133">
      <pivotArea field="2" type="button" dataOnly="0" labelOnly="1" outline="0" axis="axisRow" fieldPosition="2"/>
    </format>
    <format dxfId="132">
      <pivotArea field="3" type="button" dataOnly="0" labelOnly="1" outline="0" axis="axisRow" fieldPosition="3"/>
    </format>
    <format dxfId="131">
      <pivotArea field="6" type="button" dataOnly="0" labelOnly="1" outline="0" axis="axisRow" fieldPosition="4"/>
    </format>
    <format dxfId="130">
      <pivotArea field="7" type="button" dataOnly="0" labelOnly="1" outline="0" axis="axisRow" fieldPosition="5"/>
    </format>
    <format dxfId="129">
      <pivotArea field="8" type="button" dataOnly="0" labelOnly="1" outline="0" axis="axisRow" fieldPosition="6"/>
    </format>
    <format dxfId="128">
      <pivotArea field="10" type="button" dataOnly="0" labelOnly="1" outline="0" axis="axisRow" fieldPosition="7"/>
    </format>
    <format dxfId="127">
      <pivotArea dataOnly="0" labelOnly="1" outline="0" fieldPosition="0">
        <references count="1">
          <reference field="2" count="0"/>
        </references>
      </pivotArea>
    </format>
    <format dxfId="126">
      <pivotArea dataOnly="0" labelOnly="1" outline="0" fieldPosition="0">
        <references count="2">
          <reference field="0" count="1" selected="0">
            <x v="0"/>
          </reference>
          <reference field="1" count="3">
            <x v="11"/>
            <x v="14"/>
            <x v="28"/>
          </reference>
        </references>
      </pivotArea>
    </format>
    <format dxfId="125">
      <pivotArea dataOnly="0" labelOnly="1" outline="0" fieldPosition="0">
        <references count="2">
          <reference field="0" count="1" selected="0">
            <x v="1"/>
          </reference>
          <reference field="1" count="3">
            <x v="21"/>
            <x v="26"/>
            <x v="29"/>
          </reference>
        </references>
      </pivotArea>
    </format>
    <format dxfId="124">
      <pivotArea dataOnly="0" labelOnly="1" outline="0" fieldPosition="0">
        <references count="2">
          <reference field="0" count="1" selected="0">
            <x v="2"/>
          </reference>
          <reference field="1" count="4">
            <x v="6"/>
            <x v="7"/>
            <x v="12"/>
            <x v="30"/>
          </reference>
        </references>
      </pivotArea>
    </format>
    <format dxfId="123">
      <pivotArea dataOnly="0" labelOnly="1" outline="0" fieldPosition="0">
        <references count="2">
          <reference field="0" count="1" selected="0">
            <x v="3"/>
          </reference>
          <reference field="1" count="4">
            <x v="2"/>
            <x v="10"/>
            <x v="15"/>
            <x v="18"/>
          </reference>
        </references>
      </pivotArea>
    </format>
    <format dxfId="122">
      <pivotArea dataOnly="0" labelOnly="1" outline="0" fieldPosition="0">
        <references count="2">
          <reference field="0" count="1" selected="0">
            <x v="4"/>
          </reference>
          <reference field="1" count="4">
            <x v="17"/>
            <x v="23"/>
            <x v="27"/>
            <x v="31"/>
          </reference>
        </references>
      </pivotArea>
    </format>
    <format dxfId="121">
      <pivotArea dataOnly="0" labelOnly="1" outline="0" fieldPosition="0">
        <references count="2">
          <reference field="0" count="1" selected="0">
            <x v="5"/>
          </reference>
          <reference field="1" count="4">
            <x v="0"/>
            <x v="1"/>
            <x v="16"/>
            <x v="22"/>
          </reference>
        </references>
      </pivotArea>
    </format>
    <format dxfId="120">
      <pivotArea dataOnly="0" labelOnly="1" outline="0" fieldPosition="0">
        <references count="2">
          <reference field="0" count="1" selected="0">
            <x v="6"/>
          </reference>
          <reference field="1" count="3">
            <x v="5"/>
            <x v="13"/>
            <x v="20"/>
          </reference>
        </references>
      </pivotArea>
    </format>
    <format dxfId="119">
      <pivotArea dataOnly="0" labelOnly="1" outline="0" fieldPosition="0">
        <references count="2">
          <reference field="0" count="1" selected="0">
            <x v="7"/>
          </reference>
          <reference field="1" count="4">
            <x v="3"/>
            <x v="9"/>
            <x v="19"/>
            <x v="32"/>
          </reference>
        </references>
      </pivotArea>
    </format>
    <format dxfId="118">
      <pivotArea dataOnly="0" labelOnly="1" outline="0" fieldPosition="0">
        <references count="1">
          <reference field="10" count="0"/>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D53971C-F7CE-4536-A2B3-F6040BF4CCB6}" name="PivotTable2" cacheId="2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I29:AK38" firstHeaderRow="0" firstDataRow="1" firstDataCol="1"/>
  <pivotFields count="27">
    <pivotField axis="axisRow" showAll="0">
      <items count="10">
        <item x="0"/>
        <item x="1"/>
        <item x="2"/>
        <item x="3"/>
        <item x="4"/>
        <item x="5"/>
        <item x="6"/>
        <item x="7"/>
        <item m="1" x="8"/>
        <item t="default"/>
      </items>
    </pivotField>
    <pivotField showAll="0"/>
    <pivotField dataField="1" showAll="0" countASubtotal="1"/>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9" showAll="0"/>
  </pivotFields>
  <rowFields count="1">
    <field x="0"/>
  </rowFields>
  <rowItems count="9">
    <i>
      <x/>
    </i>
    <i>
      <x v="1"/>
    </i>
    <i>
      <x v="2"/>
    </i>
    <i>
      <x v="3"/>
    </i>
    <i>
      <x v="4"/>
    </i>
    <i>
      <x v="5"/>
    </i>
    <i>
      <x v="6"/>
    </i>
    <i>
      <x v="7"/>
    </i>
    <i t="grand">
      <x/>
    </i>
  </rowItems>
  <colFields count="1">
    <field x="-2"/>
  </colFields>
  <colItems count="2">
    <i>
      <x/>
    </i>
    <i i="1">
      <x v="1"/>
    </i>
  </colItems>
  <dataFields count="2">
    <dataField name="Count of Goal" fld="2" subtotal="count" baseField="0" baseItem="0"/>
    <dataField name="Average of PROGRESS" fld="26" subtotal="average" baseField="0" baseItem="4" numFmtId="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7A805B3-4BDF-49DE-8213-709A2D7E3DC3}" name="PivotTable1" cacheId="29" applyNumberFormats="0" applyBorderFormats="0" applyFontFormats="0" applyPatternFormats="0" applyAlignmentFormats="0" applyWidthHeightFormats="1" dataCaption="Values" updatedVersion="8" minRefreshableVersion="3" showDrill="0" useAutoFormatting="1" itemPrintTitles="1" createdVersion="8" indent="0" showHeaders="0" compact="0" compactData="0" multipleFieldFilters="0" chartFormat="13">
  <location ref="AI8:AS12" firstHeaderRow="1" firstDataRow="2" firstDataCol="2"/>
  <pivotFields count="27">
    <pivotField axis="axisCol" compact="0" outline="0" showAll="0">
      <items count="10">
        <item x="0"/>
        <item x="1"/>
        <item x="2"/>
        <item x="3"/>
        <item x="4"/>
        <item x="5"/>
        <item x="6"/>
        <item x="7"/>
        <item m="1" x="8"/>
        <item t="default"/>
      </items>
    </pivotField>
    <pivotField compact="0" outline="0" showAll="0"/>
    <pivotField dataField="1" compact="0" outline="0" showAll="0">
      <items count="59">
        <item m="1" x="42"/>
        <item m="1" x="48"/>
        <item m="1" x="43"/>
        <item m="1" x="45"/>
        <item m="1" x="49"/>
        <item m="1" x="41"/>
        <item m="1" x="55"/>
        <item m="1" x="31"/>
        <item m="1" x="19"/>
        <item m="1" x="44"/>
        <item m="1" x="47"/>
        <item m="1" x="38"/>
        <item m="1" x="50"/>
        <item m="1" x="39"/>
        <item m="1" x="40"/>
        <item m="1" x="52"/>
        <item m="1" x="23"/>
        <item m="1" x="54"/>
        <item m="1" x="46"/>
        <item m="1" x="53"/>
        <item m="1" x="51"/>
        <item m="1" x="37"/>
        <item m="1" x="17"/>
        <item m="1" x="57"/>
        <item m="1" x="56"/>
        <item x="0"/>
        <item m="1" x="36"/>
        <item m="1" x="32"/>
        <item m="1" x="33"/>
        <item m="1" x="34"/>
        <item m="1" x="35"/>
        <item m="1" x="1"/>
        <item m="1" x="2"/>
        <item m="1" x="3"/>
        <item m="1" x="4"/>
        <item m="1" x="5"/>
        <item m="1" x="6"/>
        <item m="1" x="7"/>
        <item m="1" x="30"/>
        <item m="1" x="8"/>
        <item m="1" x="9"/>
        <item m="1" x="10"/>
        <item m="1" x="11"/>
        <item m="1" x="12"/>
        <item m="1" x="13"/>
        <item m="1" x="14"/>
        <item m="1" x="15"/>
        <item m="1" x="16"/>
        <item m="1" x="18"/>
        <item m="1" x="20"/>
        <item m="1" x="21"/>
        <item m="1" x="22"/>
        <item m="1" x="24"/>
        <item m="1" x="25"/>
        <item m="1" x="26"/>
        <item m="1" x="27"/>
        <item m="1" x="28"/>
        <item m="1" x="29"/>
        <item t="default"/>
      </items>
    </pivotField>
    <pivotField compact="0" outline="0" showAll="0">
      <items count="52">
        <item m="1" x="48"/>
        <item m="1" x="39"/>
        <item m="1" x="31"/>
        <item m="1" x="13"/>
        <item m="1" x="1"/>
        <item m="1" x="23"/>
        <item m="1" x="49"/>
        <item m="1" x="35"/>
        <item m="1" x="33"/>
        <item m="1" x="21"/>
        <item m="1" x="34"/>
        <item m="1" x="40"/>
        <item m="1" x="44"/>
        <item m="1" x="32"/>
        <item m="1" x="42"/>
        <item m="1" x="36"/>
        <item m="1" x="45"/>
        <item m="1" x="50"/>
        <item m="1" x="41"/>
        <item m="1" x="38"/>
        <item m="1" x="37"/>
        <item m="1" x="29"/>
        <item m="1" x="46"/>
        <item m="1" x="47"/>
        <item m="1" x="43"/>
        <item x="0"/>
        <item m="1" x="30"/>
        <item m="1" x="2"/>
        <item m="1" x="3"/>
        <item m="1" x="4"/>
        <item m="1" x="5"/>
        <item m="1" x="6"/>
        <item m="1" x="7"/>
        <item m="1" x="8"/>
        <item m="1" x="9"/>
        <item m="1" x="10"/>
        <item m="1" x="11"/>
        <item m="1" x="12"/>
        <item m="1" x="14"/>
        <item m="1" x="15"/>
        <item m="1" x="16"/>
        <item m="1" x="17"/>
        <item m="1" x="18"/>
        <item m="1" x="19"/>
        <item m="1" x="20"/>
        <item m="1" x="22"/>
        <item m="1" x="24"/>
        <item m="1" x="25"/>
        <item m="1" x="26"/>
        <item m="1" x="27"/>
        <item m="1" x="28"/>
        <item t="default"/>
      </items>
    </pivotField>
    <pivotField axis="axisRow" compact="0" outline="0" showAll="0" countASubtotal="1">
      <items count="5">
        <item m="1" x="1"/>
        <item m="1" x="2"/>
        <item m="1" x="3"/>
        <item x="0"/>
        <item t="countA"/>
      </items>
    </pivotField>
    <pivotField compact="0" outline="0" showAll="0"/>
    <pivotField compact="0" outline="0" showAll="0">
      <items count="68">
        <item m="1" x="57"/>
        <item m="1" x="55"/>
        <item m="1" x="50"/>
        <item m="1" x="66"/>
        <item m="1" x="43"/>
        <item m="1" x="21"/>
        <item m="1" x="52"/>
        <item m="1" x="58"/>
        <item m="1" x="56"/>
        <item m="1" x="54"/>
        <item m="1" x="62"/>
        <item m="1" x="48"/>
        <item m="1" x="51"/>
        <item m="1" x="27"/>
        <item m="1" x="63"/>
        <item m="1" x="59"/>
        <item m="1" x="60"/>
        <item m="1" x="47"/>
        <item m="1" x="53"/>
        <item m="1" x="61"/>
        <item m="1" x="46"/>
        <item m="1" x="42"/>
        <item m="1" x="45"/>
        <item m="1" x="65"/>
        <item m="1" x="64"/>
        <item m="1" x="49"/>
        <item x="0"/>
        <item m="1" x="44"/>
        <item m="1" x="1"/>
        <item m="1" x="2"/>
        <item m="1" x="3"/>
        <item m="1" x="4"/>
        <item m="1" x="5"/>
        <item m="1" x="6"/>
        <item m="1" x="8"/>
        <item m="1" x="9"/>
        <item m="1" x="10"/>
        <item m="1" x="11"/>
        <item m="1" x="34"/>
        <item m="1" x="7"/>
        <item m="1" x="40"/>
        <item m="1" x="14"/>
        <item m="1" x="41"/>
        <item m="1" x="36"/>
        <item m="1" x="17"/>
        <item m="1" x="18"/>
        <item m="1" x="15"/>
        <item m="1" x="37"/>
        <item m="1" x="20"/>
        <item m="1" x="22"/>
        <item m="1" x="23"/>
        <item m="1" x="24"/>
        <item m="1" x="38"/>
        <item m="1" x="26"/>
        <item m="1" x="28"/>
        <item m="1" x="29"/>
        <item m="1" x="35"/>
        <item m="1" x="30"/>
        <item m="1" x="31"/>
        <item m="1" x="32"/>
        <item m="1" x="39"/>
        <item m="1" x="12"/>
        <item m="1" x="13"/>
        <item m="1" x="16"/>
        <item m="1" x="19"/>
        <item m="1" x="25"/>
        <item m="1" x="33"/>
        <item t="default"/>
      </items>
    </pivotField>
    <pivotField compact="0" outline="0" showAll="0">
      <items count="54">
        <item m="1" x="51"/>
        <item m="1" x="23"/>
        <item m="1" x="42"/>
        <item m="1" x="25"/>
        <item m="1" x="43"/>
        <item m="1" x="15"/>
        <item m="1" x="52"/>
        <item m="1" x="45"/>
        <item m="1" x="32"/>
        <item m="1" x="40"/>
        <item m="1" x="1"/>
        <item m="1" x="21"/>
        <item m="1" x="38"/>
        <item m="1" x="50"/>
        <item m="1" x="36"/>
        <item m="1" x="35"/>
        <item m="1" x="46"/>
        <item m="1" x="49"/>
        <item m="1" x="19"/>
        <item m="1" x="41"/>
        <item m="1" x="44"/>
        <item m="1" x="37"/>
        <item m="1" x="47"/>
        <item m="1" x="48"/>
        <item m="1" x="39"/>
        <item x="0"/>
        <item m="1" x="34"/>
        <item m="1" x="33"/>
        <item m="1" x="2"/>
        <item m="1" x="3"/>
        <item m="1" x="4"/>
        <item m="1" x="5"/>
        <item m="1" x="6"/>
        <item m="1" x="7"/>
        <item m="1" x="8"/>
        <item m="1" x="9"/>
        <item m="1" x="10"/>
        <item m="1" x="12"/>
        <item m="1" x="13"/>
        <item m="1" x="14"/>
        <item m="1" x="16"/>
        <item m="1" x="17"/>
        <item m="1" x="18"/>
        <item m="1" x="20"/>
        <item m="1" x="22"/>
        <item m="1" x="24"/>
        <item m="1" x="26"/>
        <item m="1" x="27"/>
        <item m="1" x="11"/>
        <item m="1" x="28"/>
        <item m="1" x="29"/>
        <item m="1" x="30"/>
        <item m="1" x="31"/>
        <item t="default"/>
      </items>
    </pivotField>
    <pivotField compact="0" outline="0" showAll="0">
      <items count="5">
        <item m="1" x="2"/>
        <item m="1" x="3"/>
        <item m="1" x="1"/>
        <item x="0"/>
        <item t="default"/>
      </items>
    </pivotField>
    <pivotField compact="0" outline="0" showAll="0"/>
    <pivotField axis="axisRow" compact="0" outline="0" showAll="0">
      <items count="12">
        <item m="1" x="9"/>
        <item m="1" x="5"/>
        <item m="1" x="10"/>
        <item m="1" x="1"/>
        <item m="1" x="7"/>
        <item m="1" x="8"/>
        <item x="0"/>
        <item m="1" x="2"/>
        <item m="1" x="3"/>
        <item m="1" x="4"/>
        <item m="1"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s>
  <rowFields count="2">
    <field x="4"/>
    <field x="10"/>
  </rowFields>
  <rowItems count="3">
    <i>
      <x v="3"/>
      <x v="6"/>
    </i>
    <i t="countA">
      <x v="3"/>
    </i>
    <i t="grand">
      <x/>
    </i>
  </rowItems>
  <colFields count="1">
    <field x="0"/>
  </colFields>
  <colItems count="9">
    <i>
      <x/>
    </i>
    <i>
      <x v="1"/>
    </i>
    <i>
      <x v="2"/>
    </i>
    <i>
      <x v="3"/>
    </i>
    <i>
      <x v="4"/>
    </i>
    <i>
      <x v="5"/>
    </i>
    <i>
      <x v="6"/>
    </i>
    <i>
      <x v="7"/>
    </i>
    <i t="grand">
      <x/>
    </i>
  </colItems>
  <dataFields count="1">
    <dataField name="Count of Goal" fld="2" subtotal="count" baseField="0" baseItem="0"/>
  </dataFields>
  <formats count="23">
    <format dxfId="117">
      <pivotArea dataOnly="0" labelOnly="1" outline="0" fieldPosition="0">
        <references count="1">
          <reference field="0" count="1" defaultSubtotal="1">
            <x v="5"/>
          </reference>
        </references>
      </pivotArea>
    </format>
    <format dxfId="116">
      <pivotArea dataOnly="0" labelOnly="1" outline="0" fieldPosition="0">
        <references count="1">
          <reference field="0" count="1" defaultSubtotal="1">
            <x v="4"/>
          </reference>
        </references>
      </pivotArea>
    </format>
    <format dxfId="115">
      <pivotArea dataOnly="0" labelOnly="1" outline="0" fieldPosition="0">
        <references count="1">
          <reference field="0" count="1" defaultSubtotal="1">
            <x v="1"/>
          </reference>
        </references>
      </pivotArea>
    </format>
    <format dxfId="114">
      <pivotArea dataOnly="0" labelOnly="1" outline="0" fieldPosition="0">
        <references count="1">
          <reference field="0" count="1" defaultSubtotal="1">
            <x v="3"/>
          </reference>
        </references>
      </pivotArea>
    </format>
    <format dxfId="113">
      <pivotArea dataOnly="0" labelOnly="1" outline="0" fieldPosition="0">
        <references count="1">
          <reference field="0" count="1" defaultSubtotal="1">
            <x v="2"/>
          </reference>
        </references>
      </pivotArea>
    </format>
    <format dxfId="112">
      <pivotArea dataOnly="0" labelOnly="1" outline="0" fieldPosition="0">
        <references count="1">
          <reference field="0" count="1" defaultSubtotal="1">
            <x v="6"/>
          </reference>
        </references>
      </pivotArea>
    </format>
    <format dxfId="111">
      <pivotArea dataOnly="0" labelOnly="1" outline="0" fieldPosition="0">
        <references count="1">
          <reference field="0" count="1" defaultSubtotal="1">
            <x v="0"/>
          </reference>
        </references>
      </pivotArea>
    </format>
    <format dxfId="110">
      <pivotArea dataOnly="0" labelOnly="1" grandRow="1" outline="0" fieldPosition="0"/>
    </format>
    <format dxfId="109">
      <pivotArea field="2" type="button" dataOnly="0" labelOnly="1" outline="0"/>
    </format>
    <format dxfId="108">
      <pivotArea field="3" type="button" dataOnly="0" labelOnly="1" outline="0"/>
    </format>
    <format dxfId="107">
      <pivotArea field="6" type="button" dataOnly="0" labelOnly="1" outline="0"/>
    </format>
    <format dxfId="106">
      <pivotArea field="7" type="button" dataOnly="0" labelOnly="1" outline="0"/>
    </format>
    <format dxfId="105">
      <pivotArea field="8" type="button" dataOnly="0" labelOnly="1" outline="0"/>
    </format>
    <format dxfId="104">
      <pivotArea field="2" type="button" dataOnly="0" labelOnly="1" outline="0"/>
    </format>
    <format dxfId="103">
      <pivotArea field="3" type="button" dataOnly="0" labelOnly="1" outline="0"/>
    </format>
    <format dxfId="102">
      <pivotArea field="6" type="button" dataOnly="0" labelOnly="1" outline="0"/>
    </format>
    <format dxfId="101">
      <pivotArea field="7" type="button" dataOnly="0" labelOnly="1" outline="0"/>
    </format>
    <format dxfId="100">
      <pivotArea field="8" type="button" dataOnly="0" labelOnly="1" outline="0"/>
    </format>
    <format dxfId="99">
      <pivotArea field="2" type="button" dataOnly="0" labelOnly="1" outline="0"/>
    </format>
    <format dxfId="98">
      <pivotArea field="3" type="button" dataOnly="0" labelOnly="1" outline="0"/>
    </format>
    <format dxfId="97">
      <pivotArea field="6" type="button" dataOnly="0" labelOnly="1" outline="0"/>
    </format>
    <format dxfId="96">
      <pivotArea field="7" type="button" dataOnly="0" labelOnly="1" outline="0"/>
    </format>
    <format dxfId="95">
      <pivotArea field="8" type="button" dataOnly="0" labelOnly="1" outline="0"/>
    </format>
  </formats>
  <chartFormats count="9">
    <chartFormat chart="8" format="56" series="1">
      <pivotArea type="data" outline="0" fieldPosition="0">
        <references count="2">
          <reference field="4294967294" count="1" selected="0">
            <x v="0"/>
          </reference>
          <reference field="0" count="1" selected="0">
            <x v="0"/>
          </reference>
        </references>
      </pivotArea>
    </chartFormat>
    <chartFormat chart="8" format="57" series="1">
      <pivotArea type="data" outline="0" fieldPosition="0">
        <references count="2">
          <reference field="4294967294" count="1" selected="0">
            <x v="0"/>
          </reference>
          <reference field="0" count="1" selected="0">
            <x v="1"/>
          </reference>
        </references>
      </pivotArea>
    </chartFormat>
    <chartFormat chart="8" format="58" series="1">
      <pivotArea type="data" outline="0" fieldPosition="0">
        <references count="2">
          <reference field="4294967294" count="1" selected="0">
            <x v="0"/>
          </reference>
          <reference field="0" count="1" selected="0">
            <x v="2"/>
          </reference>
        </references>
      </pivotArea>
    </chartFormat>
    <chartFormat chart="8" format="59" series="1">
      <pivotArea type="data" outline="0" fieldPosition="0">
        <references count="2">
          <reference field="4294967294" count="1" selected="0">
            <x v="0"/>
          </reference>
          <reference field="0" count="1" selected="0">
            <x v="3"/>
          </reference>
        </references>
      </pivotArea>
    </chartFormat>
    <chartFormat chart="8" format="60" series="1">
      <pivotArea type="data" outline="0" fieldPosition="0">
        <references count="2">
          <reference field="4294967294" count="1" selected="0">
            <x v="0"/>
          </reference>
          <reference field="0" count="1" selected="0">
            <x v="4"/>
          </reference>
        </references>
      </pivotArea>
    </chartFormat>
    <chartFormat chart="8" format="61" series="1">
      <pivotArea type="data" outline="0" fieldPosition="0">
        <references count="2">
          <reference field="4294967294" count="1" selected="0">
            <x v="0"/>
          </reference>
          <reference field="0" count="1" selected="0">
            <x v="5"/>
          </reference>
        </references>
      </pivotArea>
    </chartFormat>
    <chartFormat chart="8" format="62" series="1">
      <pivotArea type="data" outline="0" fieldPosition="0">
        <references count="2">
          <reference field="4294967294" count="1" selected="0">
            <x v="0"/>
          </reference>
          <reference field="0" count="1" selected="0">
            <x v="6"/>
          </reference>
        </references>
      </pivotArea>
    </chartFormat>
    <chartFormat chart="8" format="63" series="1">
      <pivotArea type="data" outline="0" fieldPosition="0">
        <references count="2">
          <reference field="4294967294" count="1" selected="0">
            <x v="0"/>
          </reference>
          <reference field="0" count="1" selected="0">
            <x v="7"/>
          </reference>
        </references>
      </pivotArea>
    </chartFormat>
    <chartFormat chart="8" format="64" series="1">
      <pivotArea type="data" outline="0" fieldPosition="0">
        <references count="2">
          <reference field="4294967294" count="1" selected="0">
            <x v="0"/>
          </reference>
          <reference field="0"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
  <rv s="0">
    <v>0</v>
    <v>4</v>
  </rv>
  <rv s="0">
    <v>0</v>
    <v>5</v>
  </rv>
  <rv s="0">
    <v>1</v>
    <v>5</v>
  </rv>
  <rv s="0">
    <v>2</v>
    <v>5</v>
  </rv>
  <rv s="0">
    <v>3</v>
    <v>5</v>
  </rv>
  <rv s="0">
    <v>4</v>
    <v>5</v>
  </rv>
  <rv s="0">
    <v>5</v>
    <v>5</v>
  </rv>
  <rv s="0">
    <v>6</v>
    <v>5</v>
  </rv>
  <rv s="0">
    <v>7</v>
    <v>5</v>
  </rv>
  <rv s="0">
    <v>8</v>
    <v>5</v>
  </rv>
  <rv s="0">
    <v>9</v>
    <v>5</v>
  </rv>
  <rv s="0">
    <v>10</v>
    <v>5</v>
  </rv>
  <rv s="0">
    <v>11</v>
    <v>5</v>
  </rv>
  <rv s="0">
    <v>12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mportance1" xr10:uid="{0B2A6DBC-7DA5-49E9-9EAD-0375E572B460}" sourceName="Importance">
  <pivotTables>
    <pivotTable tabId="12" name="PivotTable2"/>
  </pivotTables>
  <data>
    <tabular pivotCacheId="1467023465">
      <items count="4">
        <i x="0" s="1"/>
        <i x="1" s="1" nd="1"/>
        <i x="3" s="1" nd="1"/>
        <i x="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1" xr10:uid="{DF09974F-BFA5-476D-A46C-1F47DB0B27A2}" sourceName="Type">
  <pivotTables>
    <pivotTable tabId="12" name="PivotTable2"/>
  </pivotTables>
  <data>
    <tabular pivotCacheId="1467023465">
      <items count="4">
        <i x="0" s="1"/>
        <i x="2" s="1" nd="1"/>
        <i x="1" s="1" nd="1"/>
        <i x="3"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tervals1" xr10:uid="{CA7A60A5-6808-4A61-9C42-7E3D07E6CB65}" sourceName="Intervals">
  <pivotTables>
    <pivotTable tabId="12" name="PivotTable2"/>
  </pivotTables>
  <data>
    <tabular pivotCacheId="1467023465">
      <items count="4">
        <i x="0" s="1"/>
        <i x="1" s="1" nd="1"/>
        <i x="2" s="1" nd="1"/>
        <i x="3"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Outcome1" xr10:uid="{7A9F9683-6EAD-4D0A-BA69-FBAB0F93916E}" sourceName="Outcome">
  <pivotTables>
    <pivotTable tabId="12" name="PivotTable2"/>
  </pivotTables>
  <data>
    <tabular pivotCacheId="1467023465">
      <items count="11">
        <i x="0" s="1"/>
        <i x="9" s="1" nd="1"/>
        <i x="5" s="1" nd="1"/>
        <i x="10" s="1" nd="1"/>
        <i x="6" s="1" nd="1"/>
        <i x="1" s="1" nd="1"/>
        <i x="2" s="1" nd="1"/>
        <i x="3" s="1" nd="1"/>
        <i x="7" s="1" nd="1"/>
        <i x="8" s="1" nd="1"/>
        <i x="4"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mportance 1" xr10:uid="{A7C13871-96DD-40F2-9D7B-E8938A42D151}" cache="Slicer_Importance1" caption="Importance" style="SlicerStyleLight3" lockedPosition="1" rowHeight="324000"/>
  <slicer name="Type 1" xr10:uid="{AB877BE8-CDE7-4D69-A066-09E8AF24BDFA}" cache="Slicer_Type1" caption="Type" style="SlicerStyleLight3" lockedPosition="1" rowHeight="324000"/>
  <slicer name="Intervals 1" xr10:uid="{85FF355A-4018-4AAE-9980-CFE663C69194}" cache="Slicer_Intervals1" caption="Intervals" style="SlicerStyleLight3" lockedPosition="1" rowHeight="324000"/>
  <slicer name="Outcome 1" xr10:uid="{D31B972F-0EBE-4352-BAB4-930CDE122048}" cache="Slicer_Outcome1" caption="Outcome" style="SlicerStyleLight3" lockedPosition="1" rowHeight="324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61E74E-02C0-408F-A37B-844E30BEA2E4}" name="Table1" displayName="Table1" ref="B8:AB16" totalsRowShown="0" headerRowDxfId="1591" dataDxfId="1590">
  <autoFilter ref="B8:AB16" xr:uid="{DC61E74E-02C0-408F-A37B-844E30BEA2E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autoFilter>
  <sortState xmlns:xlrd2="http://schemas.microsoft.com/office/spreadsheetml/2017/richdata2" ref="B9:M11">
    <sortCondition ref="K8:K11"/>
  </sortState>
  <tableColumns count="27">
    <tableColumn id="1" xr3:uid="{994733A1-C3E6-4FE2-810F-2BA641A806D3}" name="Theme" dataDxfId="1589"/>
    <tableColumn id="2" xr3:uid="{604BC38B-9292-4D41-9844-1849E2BBCE58}" name="Sub-Theme" dataDxfId="1588"/>
    <tableColumn id="3" xr3:uid="{4B10D333-4183-459B-A1BA-DA4FA7C7B3E2}" name="Goal" dataDxfId="1587"/>
    <tableColumn id="4" xr3:uid="{1CAAA444-1354-4E4E-BF42-13932F09254D}" name="Reason" dataDxfId="1586"/>
    <tableColumn id="5" xr3:uid="{B6456C6C-E9D5-4AA2-A36C-CBCDDFD391A6}" name="Importance" dataDxfId="1585"/>
    <tableColumn id="6" xr3:uid="{0CEA18F5-824F-42A9-A8AE-58383D69E01F}" name="Type" dataDxfId="1584"/>
    <tableColumn id="7" xr3:uid="{AC828AC7-EEC5-42CA-9369-D8F8E77E84C7}" name="Approach" dataDxfId="1583"/>
    <tableColumn id="8" xr3:uid="{ACBB4D68-2E73-4941-A92B-FA8CD8FDF178}" name="Criteria" dataDxfId="1582"/>
    <tableColumn id="9" xr3:uid="{E7C50D64-987A-4BF7-8569-65CE6DFB2EF1}" name="Target" dataDxfId="1581"/>
    <tableColumn id="10" xr3:uid="{10B15AE0-630E-4FAE-B22B-6C66B1048442}" name="Intervals" dataDxfId="1580"/>
    <tableColumn id="11" xr3:uid="{EBFE2E3F-C4F1-4DA2-8F40-E49B7AD778B3}" name="Outcome" dataDxfId="1579"/>
    <tableColumn id="12" xr3:uid="{75F890A3-1B1C-4C7B-BF47-3DEBCD025D16}" name="Notes" dataDxfId="1578"/>
    <tableColumn id="16" xr3:uid="{73E6C498-97F4-459F-B043-2A202E90640F}" name="Column1" dataDxfId="1577"/>
    <tableColumn id="17" xr3:uid="{E6B855B6-A8AB-42AB-B739-0D82ED4EB3D4}" name="Your PERSU AP:" dataDxfId="1576">
      <calculatedColumnFormula>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calculatedColumnFormula>
    </tableColumn>
    <tableColumn id="18" xr3:uid="{FDB97B88-A2C8-440C-B3AE-D428F1A4A013}" name="JAN" dataDxfId="1575"/>
    <tableColumn id="19" xr3:uid="{571B8A90-C80D-4555-AA2D-D87FE3FC3E94}" name="FEB" dataDxfId="1574"/>
    <tableColumn id="20" xr3:uid="{95CDCC2D-64B5-42AC-88D8-3288F052A214}" name="MAR" dataDxfId="1573"/>
    <tableColumn id="21" xr3:uid="{796A8CE0-F04B-4F88-8AE0-F50FAAC2F8EC}" name="APR" dataDxfId="1572"/>
    <tableColumn id="22" xr3:uid="{8B030FE0-2AD0-489A-B7D3-29E37F471519}" name="MAY" dataDxfId="1571"/>
    <tableColumn id="23" xr3:uid="{4BE6039C-4A9C-4B29-B1F7-30C22285F5ED}" name="JUN" dataDxfId="1570"/>
    <tableColumn id="24" xr3:uid="{BE297DF1-83E2-4433-B6AE-3A980850772C}" name="JUL" dataDxfId="1569"/>
    <tableColumn id="25" xr3:uid="{49B36591-426E-4BFD-86D8-441F5408117F}" name="AUG" dataDxfId="1568"/>
    <tableColumn id="26" xr3:uid="{652FB424-505E-419C-87BC-F7FC3070B44B}" name="SEP" dataDxfId="1567"/>
    <tableColumn id="27" xr3:uid="{FAFC65CC-E9AA-44DF-B849-55B2BF0812E5}" name="OCT" dataDxfId="1566"/>
    <tableColumn id="28" xr3:uid="{FD141195-B9CE-4040-89AB-84ECF695DF07}" name="NOV" dataDxfId="1565"/>
    <tableColumn id="29" xr3:uid="{59082B55-438C-4DA1-A70C-6BC833B28B1A}" name="DEC" dataDxfId="1564"/>
    <tableColumn id="30" xr3:uid="{D29D9F2B-12C1-4ACB-8AD3-1132C844230E}" name="PROGRESS" dataDxfId="1563" dataCellStyle="Percent">
      <calculatedColumnFormula>COUNTIF(Table1[[#This Row],[JAN]:[DEC]],TRUE)/COUNTA(Table1[[#This Row],[JAN]:[DEC]])</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50FA3F-FD79-447F-9E61-B67C8024BE3E}" name="Table2" displayName="Table2" ref="C5:C12" totalsRowShown="0">
  <autoFilter ref="C5:C12" xr:uid="{7050FA3F-FD79-447F-9E61-B67C8024BE3E}"/>
  <sortState xmlns:xlrd2="http://schemas.microsoft.com/office/spreadsheetml/2017/richdata2" ref="C6:C12">
    <sortCondition ref="C5:C12"/>
  </sortState>
  <tableColumns count="1">
    <tableColumn id="1" xr3:uid="{E4205DB7-D596-4A8A-A8C4-164A9BDC7792}" name="Spirituality"/>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6F44772-58A0-4C1F-B3E5-50BA3C67B870}" name="Table3" displayName="Table3" ref="D5:D9" totalsRowShown="0">
  <autoFilter ref="D5:D9" xr:uid="{D6F44772-58A0-4C1F-B3E5-50BA3C67B870}"/>
  <tableColumns count="1">
    <tableColumn id="1" xr3:uid="{79936DAD-E617-43E9-A74E-6A30E037B195}" name="Education"/>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C3901D3-5417-4B5D-AE23-8B7E5B44CA16}" name="Table4" displayName="Table4" ref="E5:E9" totalsRowShown="0">
  <autoFilter ref="E5:E9" xr:uid="{2C3901D3-5417-4B5D-AE23-8B7E5B44CA16}"/>
  <tableColumns count="1">
    <tableColumn id="1" xr3:uid="{EFF80877-AD5F-448A-9927-5C362D83BB83}" name="Lifestyle"/>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8BA9DDC-AA64-4B9B-A412-4A85D5DA47E0}" name="Table5" displayName="Table5" ref="F5:F10" totalsRowShown="0">
  <autoFilter ref="F5:F10" xr:uid="{98BA9DDC-AA64-4B9B-A412-4A85D5DA47E0}"/>
  <tableColumns count="1">
    <tableColumn id="1" xr3:uid="{19195C71-F1F7-43BC-AB98-8FB1D48710E0}" name="Finance"/>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AB2F221-B9A1-4BD2-BB4F-57FAAF77E39E}" name="Table6" displayName="Table6" ref="G5:G10" totalsRowShown="0">
  <autoFilter ref="G5:G10" xr:uid="{4AB2F221-B9A1-4BD2-BB4F-57FAAF77E39E}"/>
  <tableColumns count="1">
    <tableColumn id="1" xr3:uid="{AA469C06-D0CA-43D6-8F7A-C0F3750B902B}" name="Career"/>
  </tableColumns>
  <tableStyleInfo name="TableStyleMedium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10F08B5-BD74-44F2-82F3-54BCD0804160}" name="Table7" displayName="Table7" ref="H5:H9" totalsRowShown="0">
  <autoFilter ref="H5:H9" xr:uid="{110F08B5-BD74-44F2-82F3-54BCD0804160}"/>
  <tableColumns count="1">
    <tableColumn id="1" xr3:uid="{1ADAF17A-3135-483E-91FB-6D578740D52B}" name="Avocation"/>
  </tableColumns>
  <tableStyleInfo name="TableStyleMedium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D50CCB1-F23D-4927-B12E-2FACB038235F}" name="Table8" displayName="Table8" ref="I5:I9" totalsRowShown="0">
  <autoFilter ref="I5:I9" xr:uid="{3D50CCB1-F23D-4927-B12E-2FACB038235F}"/>
  <tableColumns count="1">
    <tableColumn id="1" xr3:uid="{453B050A-389B-41E5-9E9E-3176563081B3}" name="Relationships"/>
  </tableColumns>
  <tableStyleInfo name="TableStyleMedium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C1FDE89-A17C-480C-81FA-F2DB1A0CD091}" name="Table9" displayName="Table9" ref="J5:J10" totalsRowShown="0">
  <autoFilter ref="J5:J10" xr:uid="{7C1FDE89-A17C-480C-81FA-F2DB1A0CD091}"/>
  <tableColumns count="1">
    <tableColumn id="1" xr3:uid="{5954055D-118F-4D18-88C9-62E1502574AB}" name="Entrepreneurship"/>
  </tableColumns>
  <tableStyleInfo name="TableStyleMedium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E8DF5CA-F9DC-4A54-B290-2EB71BEA25BC}" name="Table10" displayName="Table10" ref="B17:B20" totalsRowShown="0">
  <autoFilter ref="B17:B20" xr:uid="{8E8DF5CA-F9DC-4A54-B290-2EB71BEA25BC}"/>
  <sortState xmlns:xlrd2="http://schemas.microsoft.com/office/spreadsheetml/2017/richdata2" ref="B18:C21">
    <sortCondition descending="1" ref="C18:C21"/>
  </sortState>
  <tableColumns count="1">
    <tableColumn id="1" xr3:uid="{792017F3-74A0-4502-8260-CBFBFBA6784F}" name="Importance"/>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53EA4BA-458D-4DC5-A87C-BAB098186ED4}" name="Table11" displayName="Table11" ref="C17:C20" totalsRowShown="0">
  <autoFilter ref="C17:C20" xr:uid="{C53EA4BA-458D-4DC5-A87C-BAB098186ED4}"/>
  <tableColumns count="1">
    <tableColumn id="1" xr3:uid="{033D3E78-95F5-421F-9D6F-F89D05182844}" name="Typ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9AB7328-EFCF-496E-B99C-E4D317140060}" name="Table12" displayName="Table12" ref="D17:D20" totalsRowShown="0">
  <autoFilter ref="D17:D20" xr:uid="{59AB7328-EFCF-496E-B99C-E4D317140060}"/>
  <tableColumns count="1">
    <tableColumn id="1" xr3:uid="{67AD6BB8-5BFB-40EB-ABEB-60A25EC23921}" name="Intervals"/>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07FBD3A-68B5-4864-9628-BD6A95BD4042}" name="Table13" displayName="Table13" ref="C44:C49" totalsRowShown="0">
  <autoFilter ref="C44:C49" xr:uid="{907FBD3A-68B5-4864-9628-BD6A95BD4042}"/>
  <tableColumns count="1">
    <tableColumn id="1" xr3:uid="{08282A57-A1EF-4A00-9FD6-FDD14EDA9C95}" name="Please select current Grade"/>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3EBE025-D779-42F0-AC6D-F5561C769173}" name="Table14" displayName="Table14" ref="B5:B13" totalsRowShown="0">
  <autoFilter ref="B5:B13" xr:uid="{A3EBE025-D779-42F0-AC6D-F5561C769173}"/>
  <tableColumns count="1">
    <tableColumn id="1" xr3:uid="{3D78E3EF-0481-41A2-A2F2-A9457F1E08EC}" name="Themes"/>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36D6721-05BD-4BE7-94E6-2335F347CC45}" name="Table15" displayName="Table15" ref="B24:B31" totalsRowShown="0">
  <autoFilter ref="B24:B31" xr:uid="{B36D6721-05BD-4BE7-94E6-2335F347CC45}"/>
  <tableColumns count="1">
    <tableColumn id="1" xr3:uid="{9CBB551C-81AC-4725-8057-C7C1CB56C1BF}" name="Outcome"/>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AE12DCA-C7F0-4FBC-90C4-3E194C7DDC6B}" name="Table17" displayName="Table17" ref="C24:C32" totalsRowShown="0">
  <autoFilter ref="C24:C32" xr:uid="{5AE12DCA-C7F0-4FBC-90C4-3E194C7DDC6B}"/>
  <tableColumns count="1">
    <tableColumn id="1" xr3:uid="{8982D592-73C7-4EB5-A823-12E572A78BC9}" name="Message"/>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84C9D46-E807-47AB-A1BB-FFADA7BDB2A2}" name="Table18" displayName="Table18" ref="O4:X16" totalsRowShown="0">
  <autoFilter ref="O4:X16" xr:uid="{784C9D46-E807-47AB-A1BB-FFADA7BDB2A2}"/>
  <tableColumns count="10">
    <tableColumn id="1" xr3:uid="{32F2F9F9-0BF2-4F79-9C70-E8975A5CD81D}" name="Step" dataDxfId="94">
      <calculatedColumnFormula>ROW()-ROW(Table18[[#Headers],[Step]])</calculatedColumnFormula>
    </tableColumn>
    <tableColumn id="2" xr3:uid="{B8FA4600-4CA2-438E-AF5A-13668DC0D995}" name="Grey" dataDxfId="93">
      <calculatedColumnFormula>1</calculatedColumnFormula>
    </tableColumn>
    <tableColumn id="3" xr3:uid="{D3846757-3FC0-4278-962A-B5A003CDE9C1}" name="Complete" dataDxfId="92">
      <calculatedColumnFormula>IF(Table18[[#This Row],[No. of Actions]]&lt;=Table18[[#This Row],[Actions Completed ('#)]],1,NA())</calculatedColumnFormula>
    </tableColumn>
    <tableColumn id="6" xr3:uid="{ADC22F1B-EF46-441D-BD3E-F4B779E5BF69}" name="No. of Actions" dataDxfId="91">
      <calculatedColumnFormula>COUNTA(Table1[JAN])</calculatedColumnFormula>
    </tableColumn>
    <tableColumn id="7" xr3:uid="{9C7A4084-9DA6-4F6B-9161-DF62BF277F79}" name="Column1" dataDxfId="90" dataCellStyle="Percent">
      <calculatedColumnFormula>Table18[[#This Row],[No. of Actions]]/$R$20</calculatedColumnFormula>
    </tableColumn>
    <tableColumn id="4" xr3:uid="{0D78EF43-9EBA-42CE-8D14-FCD488064DBC}" name="Actions Completed (#)" dataDxfId="89" dataCellStyle="Percent"/>
    <tableColumn id="5" xr3:uid="{26899BB6-32AD-495C-9B74-0E9E8A17830D}" name="Actions Completed (%)" dataDxfId="88" dataCellStyle="Percent">
      <calculatedColumnFormula>Table18[[#This Row],[Actions Completed ('#)]]/Table18[[#This Row],[No. of Actions]]</calculatedColumnFormula>
    </tableColumn>
    <tableColumn id="8" xr3:uid="{44C502C0-0D93-435B-894A-46A1092FAB02}" name="Overall Monthly Actions Completed (%)" dataDxfId="87" dataCellStyle="Percent"/>
    <tableColumn id="9" xr3:uid="{491BA990-2FCF-463F-9DFA-002C78C1245B}" name="Actions Complete Commulative" dataDxfId="86">
      <calculatedColumnFormula>Table18[[#This Row],[Overall Monthly Actions Completed (%)]]</calculatedColumnFormula>
    </tableColumn>
    <tableColumn id="10" xr3:uid="{641189AF-F7A2-4361-A84C-9CEE0C3370C4}" name="Month"/>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pivotTable" Target="../pivotTables/pivotTable1.xml"/><Relationship Id="rId4" Type="http://schemas.microsoft.com/office/2007/relationships/slicer" Target="../slicers/slicer1.xml"/></Relationships>
</file>

<file path=xl/worksheets/_rels/sheet7.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pivotTable" Target="../pivotTables/pivotTable3.xml"/><Relationship Id="rId16" Type="http://schemas.openxmlformats.org/officeDocument/2006/relationships/table" Target="../tables/table15.xml"/><Relationship Id="rId1" Type="http://schemas.openxmlformats.org/officeDocument/2006/relationships/pivotTable" Target="../pivotTables/pivotTable2.xml"/><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0B510-7A09-4346-97A0-470492B85FE7}">
  <sheetPr codeName="Sheet2">
    <tabColor theme="0"/>
    <pageSetUpPr fitToPage="1"/>
  </sheetPr>
  <dimension ref="A1:X67"/>
  <sheetViews>
    <sheetView showGridLines="0" tabSelected="1" zoomScale="40" zoomScaleNormal="40" zoomScalePageLayoutView="64" workbookViewId="0">
      <selection activeCell="B6" sqref="B6:H6"/>
    </sheetView>
  </sheetViews>
  <sheetFormatPr defaultColWidth="0" defaultRowHeight="14.25" zeroHeight="1"/>
  <cols>
    <col min="1" max="1" width="5.59765625" style="1" customWidth="1"/>
    <col min="2" max="2" width="30.59765625" style="3" customWidth="1"/>
    <col min="3" max="3" width="20.59765625" style="1" customWidth="1"/>
    <col min="4" max="4" width="25.59765625" style="1" customWidth="1"/>
    <col min="5" max="5" width="23.59765625" style="1" customWidth="1"/>
    <col min="6" max="6" width="25.59765625" style="1" customWidth="1"/>
    <col min="7" max="7" width="13.59765625" style="3" customWidth="1"/>
    <col min="8" max="8" width="22.59765625" style="4" customWidth="1"/>
    <col min="9" max="9" width="5.59765625" style="1" customWidth="1"/>
    <col min="10" max="24" width="0" style="1" hidden="1" customWidth="1"/>
    <col min="25" max="16384" width="9" style="1" hidden="1"/>
  </cols>
  <sheetData>
    <row r="1" spans="2:24" ht="15" customHeight="1">
      <c r="B1" s="1"/>
      <c r="G1" s="1"/>
      <c r="H1" s="1"/>
      <c r="V1" s="4"/>
      <c r="W1" s="4"/>
      <c r="X1" s="4"/>
    </row>
    <row r="2" spans="2:24" ht="50" customHeight="1">
      <c r="B2" s="1"/>
      <c r="G2" s="1"/>
      <c r="H2" s="1"/>
      <c r="V2" s="4"/>
      <c r="W2" s="4"/>
      <c r="X2" s="4"/>
    </row>
    <row r="3" spans="2:24" ht="60" customHeight="1">
      <c r="B3" s="151" t="s">
        <v>58</v>
      </c>
      <c r="C3" s="152"/>
      <c r="D3" s="152"/>
      <c r="G3" s="1"/>
      <c r="H3" s="11"/>
      <c r="I3" s="11"/>
      <c r="V3" s="4"/>
      <c r="W3" s="4"/>
      <c r="X3" s="4"/>
    </row>
    <row r="4" spans="2:24" ht="20" customHeight="1"/>
    <row r="5" spans="2:24" ht="20" customHeight="1">
      <c r="H5" s="13" t="s">
        <v>273</v>
      </c>
    </row>
    <row r="6" spans="2:24" ht="161.65" customHeight="1">
      <c r="B6" s="153" t="s">
        <v>59</v>
      </c>
      <c r="C6" s="153"/>
      <c r="D6" s="153"/>
      <c r="E6" s="153"/>
      <c r="F6" s="153"/>
      <c r="G6" s="153"/>
      <c r="H6" s="153"/>
    </row>
    <row r="7" spans="2:24" s="55" customFormat="1" ht="30" customHeight="1">
      <c r="B7" s="30" t="s">
        <v>68</v>
      </c>
      <c r="C7" s="59"/>
      <c r="D7" s="59"/>
      <c r="E7" s="59"/>
      <c r="F7" s="59"/>
      <c r="G7" s="60" t="s">
        <v>177</v>
      </c>
      <c r="H7" s="51" t="s">
        <v>264</v>
      </c>
    </row>
    <row r="8" spans="2:24" s="9" customFormat="1">
      <c r="B8" s="58"/>
      <c r="G8" s="58"/>
      <c r="H8" s="8"/>
    </row>
    <row r="9" spans="2:24" s="55" customFormat="1" ht="18">
      <c r="B9" s="56" t="s">
        <v>53</v>
      </c>
      <c r="C9" s="155" t="s">
        <v>263</v>
      </c>
      <c r="D9" s="155"/>
      <c r="E9" s="57" t="s">
        <v>54</v>
      </c>
      <c r="F9" s="155" t="s">
        <v>262</v>
      </c>
      <c r="G9" s="155"/>
      <c r="H9" s="155"/>
    </row>
    <row r="10" spans="2:24" s="55" customFormat="1" ht="18">
      <c r="B10" s="56"/>
      <c r="E10" s="57"/>
      <c r="G10" s="12"/>
      <c r="H10" s="7"/>
    </row>
    <row r="11" spans="2:24" s="55" customFormat="1" ht="18">
      <c r="B11" s="56" t="s">
        <v>56</v>
      </c>
      <c r="C11" s="156" t="s">
        <v>264</v>
      </c>
      <c r="D11" s="155"/>
      <c r="E11" s="57" t="s">
        <v>55</v>
      </c>
      <c r="F11" s="155" t="s">
        <v>265</v>
      </c>
      <c r="G11" s="155"/>
      <c r="H11" s="155"/>
    </row>
    <row r="12" spans="2:24" s="55" customFormat="1" ht="18">
      <c r="B12" s="56"/>
      <c r="G12" s="12"/>
      <c r="H12" s="7"/>
    </row>
    <row r="13" spans="2:24" s="55" customFormat="1" ht="18">
      <c r="B13" s="56" t="s">
        <v>175</v>
      </c>
      <c r="C13" s="155" t="s">
        <v>266</v>
      </c>
      <c r="D13" s="155"/>
      <c r="E13" s="155"/>
      <c r="F13" s="155"/>
      <c r="G13" s="155"/>
      <c r="H13" s="155"/>
    </row>
    <row r="14" spans="2:24"/>
    <row r="15" spans="2:24"/>
    <row r="16" spans="2:24" ht="21">
      <c r="B16" s="52" t="s">
        <v>69</v>
      </c>
    </row>
    <row r="17" spans="2:8"/>
    <row r="18" spans="2:8" ht="30" customHeight="1">
      <c r="B18" s="53" t="s">
        <v>182</v>
      </c>
    </row>
    <row r="19" spans="2:8" ht="30" customHeight="1">
      <c r="B19" s="53" t="s">
        <v>179</v>
      </c>
    </row>
    <row r="20" spans="2:8" ht="30" customHeight="1">
      <c r="B20" s="53" t="s">
        <v>178</v>
      </c>
    </row>
    <row r="21" spans="2:8" ht="30" customHeight="1">
      <c r="B21" s="53" t="s">
        <v>180</v>
      </c>
    </row>
    <row r="22" spans="2:8" ht="30" customHeight="1">
      <c r="B22" s="53" t="s">
        <v>181</v>
      </c>
    </row>
    <row r="23" spans="2:8"/>
    <row r="24" spans="2:8"/>
    <row r="25" spans="2:8" ht="21">
      <c r="B25" s="54" t="s">
        <v>70</v>
      </c>
    </row>
    <row r="26" spans="2:8" ht="65" customHeight="1">
      <c r="B26" s="157" t="s">
        <v>270</v>
      </c>
      <c r="C26" s="157"/>
      <c r="D26" s="157"/>
      <c r="E26" s="157"/>
      <c r="F26" s="157"/>
      <c r="G26" s="157"/>
      <c r="H26" s="157"/>
    </row>
    <row r="27" spans="2:8">
      <c r="B27" s="9"/>
    </row>
    <row r="28" spans="2:8"/>
    <row r="29" spans="2:8"/>
    <row r="30" spans="2:8"/>
    <row r="31" spans="2:8"/>
    <row r="32" spans="2:8"/>
    <row r="33"/>
    <row r="34"/>
    <row r="35"/>
    <row r="36"/>
    <row r="37"/>
    <row r="38"/>
    <row r="39"/>
    <row r="40"/>
    <row r="41"/>
    <row r="42"/>
    <row r="43"/>
    <row r="44"/>
    <row r="45"/>
    <row r="46"/>
    <row r="47"/>
    <row r="48"/>
    <row r="49" spans="2:2"/>
    <row r="50" spans="2:2"/>
    <row r="51" spans="2:2"/>
    <row r="52" spans="2:2"/>
    <row r="53" spans="2:2"/>
    <row r="54" spans="2:2"/>
    <row r="55" spans="2:2"/>
    <row r="56" spans="2:2"/>
    <row r="57" spans="2:2"/>
    <row r="58" spans="2:2"/>
    <row r="59" spans="2:2"/>
    <row r="60" spans="2:2"/>
    <row r="61" spans="2:2"/>
    <row r="62" spans="2:2"/>
    <row r="63" spans="2:2"/>
    <row r="64" spans="2:2">
      <c r="B64" s="61" t="s">
        <v>189</v>
      </c>
    </row>
    <row r="65" spans="2:8" ht="25.05" customHeight="1">
      <c r="B65" s="154" t="s">
        <v>129</v>
      </c>
      <c r="C65" s="154"/>
      <c r="D65" s="154"/>
      <c r="E65" s="154"/>
      <c r="F65" s="154"/>
      <c r="G65" s="154"/>
      <c r="H65" s="154"/>
    </row>
    <row r="66" spans="2:8">
      <c r="B66" s="154"/>
      <c r="C66" s="154"/>
      <c r="D66" s="154"/>
      <c r="E66" s="154"/>
      <c r="F66" s="154"/>
      <c r="G66" s="154"/>
      <c r="H66" s="154"/>
    </row>
    <row r="67" spans="2:8"/>
  </sheetData>
  <sheetProtection algorithmName="SHA-512" hashValue="BMDRl8+NwI9DnQdD5Wj8cNw+9S6z/YH50Gef2VFm6khUdza6+zlL6Sy5p+J+Mg3m3voG4pmINVaYvz/mGTBRXQ==" saltValue="wTpR6NpaiyPvz4jpa3AJ+A==" spinCount="100000" sheet="1" objects="1" scenarios="1"/>
  <mergeCells count="9">
    <mergeCell ref="B3:D3"/>
    <mergeCell ref="B6:H6"/>
    <mergeCell ref="B65:H66"/>
    <mergeCell ref="C9:D9"/>
    <mergeCell ref="F9:H9"/>
    <mergeCell ref="C11:D11"/>
    <mergeCell ref="F11:H11"/>
    <mergeCell ref="C13:H13"/>
    <mergeCell ref="B26:H26"/>
  </mergeCells>
  <printOptions horizontalCentered="1"/>
  <pageMargins left="0.19685039370078741" right="0.19685039370078741" top="0.19685039370078741" bottom="0.19685039370078741" header="0.31496062992125984" footer="0.31496062992125984"/>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40D6A-A408-4F7C-8FF4-5101BA655B3B}">
  <sheetPr codeName="Sheet3">
    <tabColor theme="0"/>
    <pageSetUpPr fitToPage="1"/>
  </sheetPr>
  <dimension ref="A1:AC40"/>
  <sheetViews>
    <sheetView showGridLines="0" zoomScale="40" zoomScaleNormal="40" zoomScaleSheetLayoutView="62" workbookViewId="0">
      <selection activeCell="I35" sqref="I35"/>
    </sheetView>
  </sheetViews>
  <sheetFormatPr defaultColWidth="0" defaultRowHeight="14.25" zeroHeight="1"/>
  <cols>
    <col min="1" max="1" width="5.59765625" style="1" customWidth="1"/>
    <col min="2" max="2" width="30.59765625" style="1" customWidth="1"/>
    <col min="3" max="3" width="10.59765625" style="1" customWidth="1"/>
    <col min="4" max="4" width="25.59765625" style="1" customWidth="1"/>
    <col min="5" max="5" width="15.59765625" style="1" customWidth="1"/>
    <col min="6" max="6" width="35.59765625" style="1" customWidth="1"/>
    <col min="7" max="7" width="11.59765625" style="1" customWidth="1"/>
    <col min="8" max="8" width="33.59765625" style="1" customWidth="1"/>
    <col min="9" max="9" width="5.59765625" style="1" customWidth="1"/>
    <col min="10" max="17" width="9" style="1" hidden="1" customWidth="1"/>
    <col min="18" max="22" width="9" style="14" hidden="1" customWidth="1"/>
    <col min="23" max="23" width="13.06640625" style="14" hidden="1" customWidth="1"/>
    <col min="24" max="26" width="9" style="15" hidden="1" customWidth="1"/>
    <col min="27" max="29" width="9" style="14" hidden="1" customWidth="1"/>
    <col min="30" max="16384" width="9" style="1" hidden="1"/>
  </cols>
  <sheetData>
    <row r="1" spans="2:29" ht="15" customHeight="1">
      <c r="R1" s="1"/>
      <c r="S1" s="1"/>
      <c r="T1" s="1"/>
      <c r="U1" s="1"/>
      <c r="V1" s="4"/>
      <c r="W1" s="4"/>
      <c r="X1" s="4"/>
      <c r="Y1" s="1"/>
      <c r="Z1" s="1"/>
      <c r="AA1" s="1"/>
      <c r="AB1" s="1"/>
      <c r="AC1" s="1"/>
    </row>
    <row r="2" spans="2:29" ht="50" customHeight="1">
      <c r="R2" s="1"/>
      <c r="S2" s="1"/>
      <c r="T2" s="1"/>
      <c r="U2" s="1"/>
      <c r="V2" s="4"/>
      <c r="W2" s="4"/>
      <c r="X2" s="4"/>
      <c r="Y2" s="1"/>
      <c r="Z2" s="1"/>
      <c r="AA2" s="1"/>
      <c r="AB2" s="1"/>
      <c r="AC2" s="1"/>
    </row>
    <row r="3" spans="2:29" ht="60" customHeight="1">
      <c r="B3" s="151" t="s">
        <v>63</v>
      </c>
      <c r="C3" s="152"/>
      <c r="D3" s="152"/>
      <c r="H3" s="11"/>
      <c r="I3" s="11"/>
      <c r="R3" s="1"/>
      <c r="S3" s="1"/>
      <c r="T3" s="1"/>
      <c r="U3" s="1"/>
      <c r="V3" s="4"/>
      <c r="W3" s="4"/>
      <c r="X3" s="4"/>
      <c r="Y3" s="1"/>
      <c r="Z3" s="1"/>
      <c r="AA3" s="1"/>
      <c r="AB3" s="1"/>
      <c r="AC3" s="1"/>
    </row>
    <row r="4" spans="2:29" ht="20" customHeight="1">
      <c r="B4" s="73">
        <f>'Step 1 ASSESSING'!D12</f>
        <v>45667</v>
      </c>
      <c r="G4" s="3"/>
      <c r="H4" s="4"/>
      <c r="R4" s="1"/>
      <c r="S4" s="1"/>
      <c r="T4" s="1"/>
      <c r="U4" s="1"/>
      <c r="V4" s="1"/>
      <c r="W4" s="1"/>
      <c r="X4" s="1"/>
      <c r="Y4" s="1"/>
      <c r="Z4" s="1"/>
      <c r="AA4" s="1"/>
      <c r="AB4" s="1"/>
      <c r="AC4" s="1"/>
    </row>
    <row r="5" spans="2:29" ht="20" customHeight="1">
      <c r="B5" s="3"/>
      <c r="G5" s="3"/>
      <c r="H5" s="13" t="str">
        <f>INTRODUCTION!H5</f>
        <v>v 1.0 (JUL 2025)</v>
      </c>
      <c r="R5" s="1"/>
      <c r="S5" s="1"/>
      <c r="T5" s="1"/>
      <c r="U5" s="1"/>
      <c r="V5" s="1"/>
      <c r="W5" s="1"/>
      <c r="X5" s="1"/>
      <c r="Y5" s="1"/>
      <c r="Z5" s="1"/>
      <c r="AA5" s="1"/>
      <c r="AB5" s="1"/>
      <c r="AC5" s="1"/>
    </row>
    <row r="6" spans="2:29" ht="28.5">
      <c r="B6" s="9" t="s">
        <v>67</v>
      </c>
      <c r="D6" s="20" t="str">
        <f>INTRODUCTION!C9</f>
        <v>[First Name]</v>
      </c>
      <c r="E6" s="9" t="s">
        <v>51</v>
      </c>
    </row>
    <row r="7" spans="2:29"/>
    <row r="8" spans="2:29" ht="54.75" customHeight="1">
      <c r="B8" s="157" t="s">
        <v>271</v>
      </c>
      <c r="C8" s="157"/>
      <c r="D8" s="157"/>
      <c r="E8" s="157"/>
      <c r="F8" s="157"/>
      <c r="G8" s="157"/>
      <c r="H8" s="157"/>
    </row>
    <row r="9" spans="2:29"/>
    <row r="10" spans="2:29" ht="30" customHeight="1">
      <c r="B10" s="135"/>
      <c r="C10" s="136"/>
      <c r="D10" s="136"/>
      <c r="E10" s="136"/>
      <c r="F10" s="136"/>
      <c r="G10" s="136"/>
      <c r="H10" s="137"/>
    </row>
    <row r="11" spans="2:29" ht="248.65" customHeight="1">
      <c r="B11" s="159"/>
      <c r="C11" s="159"/>
    </row>
    <row r="12" spans="2:29" ht="30" customHeight="1"/>
    <row r="13" spans="2:29" ht="30" customHeight="1">
      <c r="B13" s="135"/>
      <c r="C13" s="136"/>
      <c r="D13" s="136"/>
      <c r="E13" s="136"/>
      <c r="F13" s="136"/>
      <c r="G13" s="136"/>
      <c r="H13" s="137"/>
    </row>
    <row r="14" spans="2:29">
      <c r="B14" s="9"/>
    </row>
    <row r="15" spans="2:29" s="24" customFormat="1" ht="21">
      <c r="B15" s="22"/>
      <c r="C15" s="23"/>
      <c r="E15" s="138"/>
      <c r="G15" s="138"/>
      <c r="R15" s="25"/>
      <c r="S15" s="25"/>
      <c r="T15" s="25"/>
      <c r="U15" s="25"/>
      <c r="V15" s="25"/>
      <c r="W15" s="25"/>
      <c r="X15" s="26"/>
      <c r="Y15" s="26"/>
      <c r="Z15" s="26"/>
      <c r="AA15" s="25"/>
      <c r="AB15" s="25"/>
      <c r="AC15" s="25"/>
    </row>
    <row r="16" spans="2:29" ht="50" customHeight="1">
      <c r="B16" s="139"/>
      <c r="C16" s="140"/>
      <c r="E16" s="141"/>
      <c r="G16" s="141"/>
    </row>
    <row r="17" spans="2:8">
      <c r="B17" s="4"/>
      <c r="C17" s="4"/>
      <c r="D17" s="4"/>
      <c r="E17" s="4"/>
      <c r="F17" s="4"/>
      <c r="G17" s="4"/>
      <c r="H17" s="4"/>
    </row>
    <row r="18" spans="2:8" ht="21">
      <c r="B18" s="22"/>
      <c r="C18" s="7"/>
      <c r="E18" s="142"/>
      <c r="G18" s="142"/>
    </row>
    <row r="19" spans="2:8" ht="50" customHeight="1">
      <c r="B19" s="139"/>
      <c r="C19" s="140"/>
      <c r="E19" s="141"/>
      <c r="G19" s="141"/>
    </row>
    <row r="20" spans="2:8"/>
    <row r="21" spans="2:8" ht="21">
      <c r="B21" s="22"/>
      <c r="C21" s="7"/>
      <c r="E21" s="142"/>
      <c r="F21" s="142"/>
      <c r="G21" s="142"/>
      <c r="H21" s="142"/>
    </row>
    <row r="22" spans="2:8" ht="50" customHeight="1">
      <c r="B22" s="139"/>
      <c r="C22" s="140"/>
      <c r="E22" s="141"/>
      <c r="F22" s="141"/>
      <c r="G22" s="141"/>
      <c r="H22" s="141"/>
    </row>
    <row r="23" spans="2:8">
      <c r="B23" s="4"/>
      <c r="C23" s="4"/>
      <c r="D23" s="4"/>
      <c r="E23" s="4"/>
      <c r="F23" s="4"/>
      <c r="G23" s="4"/>
      <c r="H23" s="4"/>
    </row>
    <row r="24" spans="2:8" ht="21">
      <c r="B24" s="22"/>
      <c r="C24" s="7"/>
      <c r="E24" s="142"/>
      <c r="F24" s="142"/>
      <c r="G24" s="142"/>
      <c r="H24" s="142"/>
    </row>
    <row r="25" spans="2:8" ht="50" customHeight="1">
      <c r="B25" s="139"/>
      <c r="C25" s="140"/>
      <c r="E25" s="141"/>
      <c r="F25" s="141"/>
      <c r="G25" s="141"/>
      <c r="H25" s="141"/>
    </row>
    <row r="26" spans="2:8"/>
    <row r="27" spans="2:8" ht="21">
      <c r="B27" s="22"/>
    </row>
    <row r="28" spans="2:8" ht="50" customHeight="1">
      <c r="B28" s="139"/>
      <c r="C28" s="140"/>
    </row>
    <row r="29" spans="2:8"/>
    <row r="30" spans="2:8" ht="21">
      <c r="B30" s="22"/>
    </row>
    <row r="31" spans="2:8" ht="50" customHeight="1">
      <c r="B31" s="139"/>
      <c r="C31" s="140"/>
    </row>
    <row r="32" spans="2:8"/>
    <row r="33" spans="2:8" ht="127.05" customHeight="1">
      <c r="H33" s="1" t="e" vm="1">
        <f>IF(Backend!AU47=0,Backend!AV47,IF(Backend!AU47&lt;=Backend!AW48,Backend!AW47,IF(Backend!AU47&lt;=Backend!AX48,Backend!AX47,IF(Backend!AU47&lt;=Backend!AY48,Backend!AY47,IF(Backend!AU47&lt;=Backend!AZ48,Backend!AZ47,IF(Backend!AU47&lt;=Backend!BA48,Backend!BA47,IF(Backend!AU47&lt;=Backend!BB48,Backend!BB47,IF(Backend!AU47&lt;=Backend!BC48,Backend!BC47,IF(Backend!AU47&lt;=Backend!BD48,Backend!BD47,IF(Backend!AU47&lt;=Backend!BE48,Backend!BE47,IF(Backend!AU47&lt;=Backend!BF48,Backend!BF47,IF(Backend!AU47&lt;=Backend!BG48,Backend!BG47,IF(Backend!AU47&lt;=Backend!BH48,Backend!BH47)))))))))))))</f>
        <v>#VALUE!</v>
      </c>
    </row>
    <row r="34" spans="2:8" ht="5" customHeight="1">
      <c r="D34" s="35"/>
      <c r="E34" s="35"/>
      <c r="F34" s="35"/>
      <c r="G34" s="35"/>
      <c r="H34" s="35"/>
    </row>
    <row r="35" spans="2:8" ht="50" customHeight="1">
      <c r="B35" s="161" t="s">
        <v>260</v>
      </c>
      <c r="C35" s="161"/>
      <c r="D35" s="161"/>
      <c r="E35" s="161"/>
      <c r="F35" s="161"/>
      <c r="G35" s="161"/>
      <c r="H35" s="161"/>
    </row>
    <row r="36" spans="2:8" ht="15.75">
      <c r="B36" s="160" t="s">
        <v>274</v>
      </c>
      <c r="C36" s="160"/>
      <c r="D36" s="160"/>
      <c r="E36" s="160"/>
      <c r="F36" s="160"/>
      <c r="G36" s="160"/>
      <c r="H36" s="160"/>
    </row>
    <row r="37" spans="2:8" ht="5" customHeight="1"/>
    <row r="38" spans="2:8" ht="25.05" customHeight="1">
      <c r="B38" s="158" t="s">
        <v>129</v>
      </c>
      <c r="C38" s="158"/>
      <c r="D38" s="158"/>
      <c r="E38" s="158"/>
      <c r="F38" s="158"/>
      <c r="G38" s="158"/>
      <c r="H38" s="158"/>
    </row>
    <row r="39" spans="2:8">
      <c r="B39" s="158"/>
      <c r="C39" s="158"/>
      <c r="D39" s="158"/>
      <c r="E39" s="158"/>
      <c r="F39" s="158"/>
      <c r="G39" s="158"/>
      <c r="H39" s="158"/>
    </row>
    <row r="40" spans="2:8"/>
  </sheetData>
  <sheetProtection algorithmName="SHA-512" hashValue="MwyxuTgPdPh/8yXE0d96WOzMVdzTmKnku7f7sxbDMu+06zEvDstqppx3fTVoScQvxEkrShC3KtTxSsgX+lMrrA==" saltValue="4UEUCbqLi201z26YaP07Ng==" spinCount="100000" sheet="1" objects="1" scenarios="1"/>
  <mergeCells count="6">
    <mergeCell ref="B38:H39"/>
    <mergeCell ref="B3:D3"/>
    <mergeCell ref="B8:H8"/>
    <mergeCell ref="B11:C11"/>
    <mergeCell ref="B36:H36"/>
    <mergeCell ref="B35:H35"/>
  </mergeCells>
  <printOptions horizontalCentered="1"/>
  <pageMargins left="0.19685039370078741" right="0.19685039370078741" top="0.19685039370078741" bottom="0.19685039370078741" header="0.31496062992125984" footer="0.31496062992125984"/>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1C573-F3DD-4168-ABF3-C3B16A3817FD}">
  <sheetPr codeName="Sheet4">
    <tabColor rgb="FF777777"/>
    <pageSetUpPr fitToPage="1"/>
  </sheetPr>
  <dimension ref="A1:AA50"/>
  <sheetViews>
    <sheetView showGridLines="0" zoomScale="40" zoomScaleNormal="40" zoomScaleSheetLayoutView="29" workbookViewId="0">
      <selection activeCell="B9" sqref="B9:D9"/>
    </sheetView>
  </sheetViews>
  <sheetFormatPr defaultColWidth="0" defaultRowHeight="14.25" zeroHeight="1"/>
  <cols>
    <col min="1" max="1" width="5.59765625" style="1" customWidth="1"/>
    <col min="2" max="2" width="130.59765625" style="3" customWidth="1"/>
    <col min="3" max="3" width="10.59765625" style="3" customWidth="1"/>
    <col min="4" max="4" width="20.59765625" style="4" customWidth="1"/>
    <col min="5" max="5" width="5.59765625" style="1" customWidth="1"/>
    <col min="6" max="7" width="18.73046875" style="4" hidden="1" customWidth="1"/>
    <col min="8" max="8" width="18" style="4" hidden="1" customWidth="1"/>
    <col min="9" max="9" width="13" style="4" hidden="1" customWidth="1"/>
    <col min="10" max="10" width="11" style="4" hidden="1" customWidth="1"/>
    <col min="11" max="11" width="13.86328125" style="4" hidden="1" customWidth="1"/>
    <col min="12" max="12" width="12.265625" style="4" hidden="1" customWidth="1"/>
    <col min="13" max="27" width="0" style="1" hidden="1" customWidth="1"/>
    <col min="28" max="16384" width="9" style="1" hidden="1"/>
  </cols>
  <sheetData>
    <row r="1" spans="2:27" ht="15" customHeight="1">
      <c r="B1" s="1"/>
      <c r="C1" s="1"/>
      <c r="D1" s="1"/>
      <c r="F1" s="1"/>
      <c r="G1" s="1"/>
      <c r="H1" s="1"/>
      <c r="I1" s="1"/>
      <c r="J1" s="1"/>
      <c r="K1" s="1"/>
      <c r="L1" s="1"/>
      <c r="V1" s="4"/>
      <c r="W1" s="4"/>
      <c r="X1" s="4"/>
    </row>
    <row r="2" spans="2:27" ht="50" customHeight="1">
      <c r="B2" s="28" t="s">
        <v>97</v>
      </c>
      <c r="C2" s="1"/>
      <c r="D2" s="1"/>
      <c r="F2" s="1"/>
      <c r="G2" s="1"/>
      <c r="H2" s="1"/>
      <c r="I2" s="1"/>
      <c r="J2" s="1"/>
      <c r="K2" s="1"/>
      <c r="L2" s="1"/>
      <c r="V2" s="4"/>
      <c r="W2" s="4"/>
      <c r="X2" s="4"/>
    </row>
    <row r="3" spans="2:27" ht="60" customHeight="1">
      <c r="B3" s="163" t="s">
        <v>96</v>
      </c>
      <c r="C3" s="164"/>
      <c r="D3" s="164"/>
      <c r="F3" s="1"/>
      <c r="G3" s="1"/>
      <c r="H3" s="11"/>
      <c r="I3" s="11"/>
      <c r="J3" s="1"/>
      <c r="K3" s="1"/>
      <c r="L3" s="1"/>
      <c r="V3" s="4"/>
      <c r="W3" s="4"/>
      <c r="X3" s="4"/>
    </row>
    <row r="4" spans="2:27" ht="20" customHeight="1">
      <c r="C4" s="1"/>
      <c r="D4" s="1"/>
      <c r="F4" s="1"/>
      <c r="G4" s="3"/>
      <c r="I4" s="1"/>
      <c r="J4" s="1"/>
      <c r="K4" s="1"/>
      <c r="L4" s="1"/>
    </row>
    <row r="5" spans="2:27" ht="20" customHeight="1">
      <c r="C5" s="1"/>
      <c r="D5" s="13" t="str">
        <f>INTRODUCTION!H5</f>
        <v>v 1.0 (JUL 2025)</v>
      </c>
      <c r="F5" s="1"/>
      <c r="G5" s="3"/>
      <c r="H5" s="1"/>
      <c r="I5" s="1"/>
      <c r="J5" s="1"/>
      <c r="K5" s="1"/>
      <c r="L5" s="1"/>
    </row>
    <row r="6" spans="2:27" ht="40.049999999999997" customHeight="1">
      <c r="B6" s="157" t="s">
        <v>183</v>
      </c>
      <c r="C6" s="157"/>
      <c r="D6" s="157"/>
      <c r="F6" s="1"/>
      <c r="G6" s="1"/>
      <c r="H6" s="1"/>
      <c r="I6" s="1"/>
      <c r="J6" s="1"/>
      <c r="K6" s="1"/>
      <c r="L6" s="1"/>
      <c r="Y6" s="4"/>
      <c r="Z6" s="4"/>
      <c r="AA6" s="4"/>
    </row>
    <row r="7" spans="2:27">
      <c r="B7" s="1"/>
      <c r="C7" s="1"/>
      <c r="D7" s="1"/>
      <c r="F7" s="1"/>
      <c r="G7" s="1"/>
      <c r="H7" s="1"/>
      <c r="I7" s="1"/>
      <c r="J7" s="1"/>
      <c r="K7" s="1"/>
      <c r="L7" s="1"/>
      <c r="Y7" s="4"/>
      <c r="Z7" s="4"/>
      <c r="AA7" s="4"/>
    </row>
    <row r="8" spans="2:27" ht="21">
      <c r="B8" s="52" t="s">
        <v>98</v>
      </c>
      <c r="C8" s="1"/>
      <c r="D8" s="1"/>
      <c r="F8" s="1"/>
      <c r="G8" s="1"/>
      <c r="H8" s="1"/>
      <c r="I8" s="1"/>
      <c r="J8" s="1"/>
      <c r="K8" s="1"/>
      <c r="L8" s="1"/>
      <c r="Y8" s="4"/>
      <c r="Z8" s="4"/>
      <c r="AA8" s="4"/>
    </row>
    <row r="9" spans="2:27" ht="55.05" customHeight="1">
      <c r="B9" s="157" t="s">
        <v>127</v>
      </c>
      <c r="C9" s="157"/>
      <c r="D9" s="157"/>
      <c r="F9" s="1"/>
      <c r="G9" s="1"/>
      <c r="H9" s="1"/>
      <c r="I9" s="1"/>
      <c r="J9" s="1"/>
      <c r="K9" s="1"/>
      <c r="L9" s="1"/>
      <c r="Y9" s="4"/>
      <c r="Z9" s="4"/>
      <c r="AA9" s="4"/>
    </row>
    <row r="10" spans="2:27"/>
    <row r="11" spans="2:27"/>
    <row r="12" spans="2:27" s="55" customFormat="1" ht="30" customHeight="1">
      <c r="B12" s="21" t="s">
        <v>272</v>
      </c>
      <c r="C12" s="60" t="s">
        <v>52</v>
      </c>
      <c r="D12" s="51">
        <v>45667</v>
      </c>
      <c r="F12" s="7"/>
      <c r="G12" s="7"/>
      <c r="H12" s="7"/>
    </row>
    <row r="13" spans="2:27" s="9" customFormat="1">
      <c r="B13" s="58"/>
      <c r="C13" s="58"/>
      <c r="D13" s="8"/>
    </row>
    <row r="14" spans="2:27" s="4" customFormat="1" ht="14.65" thickBot="1">
      <c r="B14" s="65"/>
      <c r="C14" s="65"/>
      <c r="D14" s="8" t="s">
        <v>99</v>
      </c>
    </row>
    <row r="15" spans="2:27" ht="30" customHeight="1" thickTop="1" thickBot="1">
      <c r="B15" s="63" t="s">
        <v>36</v>
      </c>
      <c r="C15" s="64"/>
      <c r="D15" s="62"/>
    </row>
    <row r="16" spans="2:27" ht="30" customHeight="1" thickTop="1" thickBot="1">
      <c r="B16" s="63" t="s">
        <v>106</v>
      </c>
      <c r="C16" s="64"/>
      <c r="D16" s="62"/>
    </row>
    <row r="17" spans="2:4" ht="30" customHeight="1" thickTop="1" thickBot="1">
      <c r="B17" s="63" t="s">
        <v>41</v>
      </c>
      <c r="C17" s="64"/>
      <c r="D17" s="62"/>
    </row>
    <row r="18" spans="2:4" ht="30" customHeight="1" thickTop="1" thickBot="1">
      <c r="B18" s="63" t="s">
        <v>105</v>
      </c>
      <c r="C18" s="64"/>
      <c r="D18" s="62"/>
    </row>
    <row r="19" spans="2:4" ht="30" customHeight="1" thickTop="1" thickBot="1">
      <c r="B19" s="63" t="s">
        <v>107</v>
      </c>
      <c r="C19" s="64"/>
      <c r="D19" s="62"/>
    </row>
    <row r="20" spans="2:4" ht="30" customHeight="1" thickTop="1" thickBot="1">
      <c r="B20" s="63" t="s">
        <v>108</v>
      </c>
      <c r="C20" s="64"/>
      <c r="D20" s="62"/>
    </row>
    <row r="21" spans="2:4" ht="30" customHeight="1" thickTop="1" thickBot="1">
      <c r="B21" s="63" t="s">
        <v>100</v>
      </c>
      <c r="C21" s="64"/>
      <c r="D21" s="62"/>
    </row>
    <row r="22" spans="2:4" ht="30" customHeight="1" thickTop="1" thickBot="1">
      <c r="B22" s="63" t="s">
        <v>101</v>
      </c>
      <c r="C22" s="64"/>
      <c r="D22" s="62"/>
    </row>
    <row r="23" spans="2:4" ht="30" customHeight="1" thickTop="1" thickBot="1">
      <c r="B23" s="63" t="s">
        <v>109</v>
      </c>
      <c r="C23" s="64"/>
      <c r="D23" s="62"/>
    </row>
    <row r="24" spans="2:4" ht="30" customHeight="1" thickTop="1" thickBot="1">
      <c r="B24" s="63" t="s">
        <v>102</v>
      </c>
      <c r="C24" s="64"/>
      <c r="D24" s="62"/>
    </row>
    <row r="25" spans="2:4" ht="30" customHeight="1" thickTop="1" thickBot="1">
      <c r="B25" s="63" t="s">
        <v>103</v>
      </c>
      <c r="C25" s="64"/>
      <c r="D25" s="62"/>
    </row>
    <row r="26" spans="2:4" ht="30" customHeight="1" thickTop="1" thickBot="1">
      <c r="B26" s="63" t="s">
        <v>104</v>
      </c>
      <c r="C26" s="64"/>
      <c r="D26" s="62"/>
    </row>
    <row r="27" spans="2:4" ht="30" customHeight="1" thickTop="1" thickBot="1">
      <c r="B27" s="63" t="s">
        <v>125</v>
      </c>
      <c r="C27" s="64"/>
      <c r="D27" s="62"/>
    </row>
    <row r="28" spans="2:4" ht="30" customHeight="1" thickTop="1" thickBot="1">
      <c r="B28" s="63" t="s">
        <v>110</v>
      </c>
      <c r="C28" s="64"/>
      <c r="D28" s="62"/>
    </row>
    <row r="29" spans="2:4" ht="30" customHeight="1" thickTop="1" thickBot="1">
      <c r="B29" s="63" t="s">
        <v>119</v>
      </c>
      <c r="C29" s="64"/>
      <c r="D29" s="62"/>
    </row>
    <row r="30" spans="2:4" ht="30" customHeight="1" thickTop="1" thickBot="1">
      <c r="B30" s="63" t="s">
        <v>111</v>
      </c>
      <c r="C30" s="64"/>
      <c r="D30" s="62"/>
    </row>
    <row r="31" spans="2:4" ht="30" customHeight="1" thickTop="1" thickBot="1">
      <c r="B31" s="63" t="s">
        <v>112</v>
      </c>
      <c r="C31" s="64"/>
      <c r="D31" s="62"/>
    </row>
    <row r="32" spans="2:4" ht="30" customHeight="1" thickTop="1" thickBot="1">
      <c r="B32" s="63" t="s">
        <v>113</v>
      </c>
      <c r="C32" s="64"/>
      <c r="D32" s="62"/>
    </row>
    <row r="33" spans="2:4" ht="30" customHeight="1" thickTop="1" thickBot="1">
      <c r="B33" s="63" t="s">
        <v>114</v>
      </c>
      <c r="C33" s="64"/>
      <c r="D33" s="62"/>
    </row>
    <row r="34" spans="2:4" ht="30" customHeight="1" thickTop="1" thickBot="1">
      <c r="B34" s="63" t="s">
        <v>115</v>
      </c>
      <c r="C34" s="64"/>
      <c r="D34" s="62"/>
    </row>
    <row r="35" spans="2:4" ht="30" customHeight="1" thickTop="1" thickBot="1">
      <c r="B35" s="63" t="s">
        <v>126</v>
      </c>
      <c r="C35" s="64"/>
      <c r="D35" s="62"/>
    </row>
    <row r="36" spans="2:4" ht="30" customHeight="1" thickTop="1" thickBot="1">
      <c r="B36" s="63" t="s">
        <v>116</v>
      </c>
      <c r="C36" s="64"/>
      <c r="D36" s="62"/>
    </row>
    <row r="37" spans="2:4" ht="30" customHeight="1" thickTop="1" thickBot="1">
      <c r="B37" s="63" t="s">
        <v>117</v>
      </c>
      <c r="C37" s="64"/>
      <c r="D37" s="62"/>
    </row>
    <row r="38" spans="2:4" ht="30" customHeight="1" thickTop="1" thickBot="1">
      <c r="B38" s="63" t="s">
        <v>118</v>
      </c>
      <c r="C38" s="64"/>
      <c r="D38" s="62"/>
    </row>
    <row r="39" spans="2:4" ht="30" customHeight="1" thickTop="1" thickBot="1">
      <c r="B39" s="63" t="s">
        <v>120</v>
      </c>
      <c r="C39" s="64"/>
      <c r="D39" s="62"/>
    </row>
    <row r="40" spans="2:4" ht="30" customHeight="1" thickTop="1" thickBot="1">
      <c r="B40" s="63" t="s">
        <v>121</v>
      </c>
      <c r="C40" s="64"/>
      <c r="D40" s="62"/>
    </row>
    <row r="41" spans="2:4" ht="30" customHeight="1" thickTop="1" thickBot="1">
      <c r="B41" s="63" t="s">
        <v>122</v>
      </c>
      <c r="C41" s="64"/>
      <c r="D41" s="62"/>
    </row>
    <row r="42" spans="2:4" ht="30" customHeight="1" thickTop="1" thickBot="1">
      <c r="B42" s="63" t="s">
        <v>123</v>
      </c>
      <c r="C42" s="64"/>
      <c r="D42" s="62"/>
    </row>
    <row r="43" spans="2:4" ht="30" customHeight="1" thickTop="1" thickBot="1">
      <c r="B43" s="63" t="s">
        <v>124</v>
      </c>
      <c r="C43" s="64"/>
      <c r="D43" s="62"/>
    </row>
    <row r="44" spans="2:4" ht="30" customHeight="1" thickTop="1" thickBot="1">
      <c r="B44" s="63" t="s">
        <v>128</v>
      </c>
      <c r="C44" s="64"/>
      <c r="D44" s="62"/>
    </row>
    <row r="45" spans="2:4" ht="14.65" thickTop="1"/>
    <row r="46" spans="2:4"/>
    <row r="47" spans="2:4"/>
    <row r="48" spans="2:4" ht="25.05" customHeight="1">
      <c r="B48" s="162" t="s">
        <v>129</v>
      </c>
      <c r="C48" s="162"/>
      <c r="D48" s="162"/>
    </row>
    <row r="49" spans="2:4">
      <c r="B49" s="162"/>
      <c r="C49" s="162"/>
      <c r="D49" s="162"/>
    </row>
    <row r="50" spans="2:4"/>
  </sheetData>
  <sheetProtection algorithmName="SHA-512" hashValue="i0CS4/RLOYGHl5gBdshCorKXmwTuFf9Ns1d3tqsDpYDr/ZZNsa0j/H/gZjtvNTMmLD6TNHhn5lwm9pgxDOfBwg==" saltValue="HU4+zawEkSw2JQWZe2vXhA==" spinCount="100000" sheet="1" objects="1" scenarios="1"/>
  <mergeCells count="4">
    <mergeCell ref="B48:D49"/>
    <mergeCell ref="B3:D3"/>
    <mergeCell ref="B6:D6"/>
    <mergeCell ref="B9:D9"/>
  </mergeCells>
  <printOptions horizontalCentered="1"/>
  <pageMargins left="0.19685039370078741" right="0.19685039370078741" top="0.19685039370078741" bottom="0.19685039370078741" header="0.31496062992125984" footer="0.31496062992125984"/>
  <pageSetup paperSize="9" scale="58" orientation="portrait" r:id="rId1"/>
  <ignoredErrors>
    <ignoredError sqref="D5"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E8400F6-BE43-47BA-94CF-0DA2E9A925DF}">
          <x14:formula1>
            <xm:f>Backend!$C$55:$C$62</xm:f>
          </x14:formula1>
          <xm:sqref>D15:D44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5AE7E-9FA5-44D3-8916-204BD4E2E3FD}">
  <sheetPr codeName="Sheet5">
    <tabColor rgb="FFC88077"/>
    <pageSetUpPr fitToPage="1"/>
  </sheetPr>
  <dimension ref="A1:X59"/>
  <sheetViews>
    <sheetView showGridLines="0" zoomScale="40" zoomScaleNormal="40" workbookViewId="0">
      <selection activeCell="B6" sqref="B6:H6"/>
    </sheetView>
  </sheetViews>
  <sheetFormatPr defaultColWidth="0" defaultRowHeight="14.25" zeroHeight="1"/>
  <cols>
    <col min="1" max="1" width="5.59765625" style="1" customWidth="1"/>
    <col min="2" max="2" width="33.59765625" style="3" customWidth="1"/>
    <col min="3" max="3" width="5.59765625" style="1" customWidth="1"/>
    <col min="4" max="6" width="30.59765625" style="1" customWidth="1"/>
    <col min="7" max="7" width="10.59765625" style="3" customWidth="1"/>
    <col min="8" max="8" width="20.59765625" style="4" customWidth="1"/>
    <col min="9" max="9" width="5.59765625" style="1" customWidth="1"/>
    <col min="10" max="24" width="0" style="1" hidden="1" customWidth="1"/>
    <col min="25" max="16384" width="9" style="1" hidden="1"/>
  </cols>
  <sheetData>
    <row r="1" spans="2:24" ht="15" customHeight="1">
      <c r="B1" s="1"/>
      <c r="G1" s="1"/>
      <c r="H1" s="1"/>
      <c r="V1" s="4"/>
      <c r="W1" s="4"/>
      <c r="X1" s="4"/>
    </row>
    <row r="2" spans="2:24" ht="50" customHeight="1">
      <c r="B2" s="28" t="s">
        <v>130</v>
      </c>
      <c r="G2" s="1"/>
      <c r="H2" s="1"/>
      <c r="V2" s="4"/>
      <c r="W2" s="4"/>
      <c r="X2" s="4"/>
    </row>
    <row r="3" spans="2:24" ht="60" customHeight="1">
      <c r="B3" s="166" t="s">
        <v>131</v>
      </c>
      <c r="C3" s="167"/>
      <c r="D3" s="167"/>
      <c r="G3" s="1"/>
      <c r="H3" s="11"/>
      <c r="I3" s="11"/>
      <c r="V3" s="4"/>
      <c r="W3" s="4"/>
      <c r="X3" s="4"/>
    </row>
    <row r="4" spans="2:24" ht="20" customHeight="1"/>
    <row r="5" spans="2:24" ht="20" customHeight="1">
      <c r="H5" s="13" t="str">
        <f>INTRODUCTION!H5</f>
        <v>v 1.0 (JUL 2025)</v>
      </c>
    </row>
    <row r="6" spans="2:24" ht="137.65" customHeight="1">
      <c r="B6" s="157" t="s">
        <v>184</v>
      </c>
      <c r="C6" s="157"/>
      <c r="D6" s="157"/>
      <c r="E6" s="157"/>
      <c r="F6" s="157"/>
      <c r="G6" s="157"/>
      <c r="H6" s="157"/>
      <c r="V6" s="4"/>
      <c r="W6" s="4"/>
      <c r="X6" s="4"/>
    </row>
    <row r="7" spans="2:24"/>
    <row r="8" spans="2:24" s="55" customFormat="1" ht="30" customHeight="1">
      <c r="B8" s="30" t="s">
        <v>148</v>
      </c>
      <c r="C8" s="59"/>
      <c r="D8" s="59"/>
      <c r="E8" s="59"/>
      <c r="F8" s="59"/>
      <c r="G8" s="60" t="s">
        <v>52</v>
      </c>
      <c r="H8" s="51" t="s">
        <v>264</v>
      </c>
    </row>
    <row r="9" spans="2:24" s="9" customFormat="1">
      <c r="B9" s="58"/>
      <c r="G9" s="58"/>
      <c r="H9" s="8"/>
    </row>
    <row r="10" spans="2:24"/>
    <row r="11" spans="2:24" s="4" customFormat="1" ht="30" customHeight="1">
      <c r="B11" s="165" t="s">
        <v>145</v>
      </c>
      <c r="C11" s="165"/>
      <c r="D11" s="165"/>
      <c r="E11" s="165"/>
      <c r="F11" s="165"/>
      <c r="G11" s="165"/>
      <c r="H11" s="165"/>
    </row>
    <row r="12" spans="2:24">
      <c r="B12" s="68" t="s">
        <v>134</v>
      </c>
    </row>
    <row r="13" spans="2:24">
      <c r="B13" s="68" t="s">
        <v>135</v>
      </c>
    </row>
    <row r="14" spans="2:24">
      <c r="B14" s="68" t="s">
        <v>136</v>
      </c>
    </row>
    <row r="15" spans="2:24">
      <c r="B15" s="68" t="s">
        <v>132</v>
      </c>
    </row>
    <row r="16" spans="2:24">
      <c r="B16" s="68" t="s">
        <v>133</v>
      </c>
    </row>
    <row r="17" spans="2:8" ht="5.0999999999999996" customHeight="1"/>
    <row r="18" spans="2:8" ht="75" customHeight="1">
      <c r="B18" s="70" t="s">
        <v>146</v>
      </c>
      <c r="C18" s="168" t="s">
        <v>193</v>
      </c>
      <c r="D18" s="168"/>
      <c r="E18" s="168"/>
      <c r="F18" s="168"/>
      <c r="G18" s="168"/>
      <c r="H18" s="168"/>
    </row>
    <row r="19" spans="2:8" ht="95" customHeight="1">
      <c r="B19" s="71" t="s">
        <v>144</v>
      </c>
      <c r="C19" s="168"/>
      <c r="D19" s="168"/>
      <c r="E19" s="168"/>
      <c r="F19" s="168"/>
      <c r="G19" s="168"/>
      <c r="H19" s="168"/>
    </row>
    <row r="20" spans="2:8"/>
    <row r="21" spans="2:8"/>
    <row r="22" spans="2:8" s="4" customFormat="1" ht="30" customHeight="1">
      <c r="B22" s="165" t="s">
        <v>137</v>
      </c>
      <c r="C22" s="165"/>
      <c r="D22" s="165"/>
      <c r="E22" s="165"/>
      <c r="F22" s="165"/>
      <c r="G22" s="165"/>
      <c r="H22" s="165"/>
    </row>
    <row r="23" spans="2:8">
      <c r="B23" s="69" t="s">
        <v>191</v>
      </c>
    </row>
    <row r="24" spans="2:8">
      <c r="B24" s="69" t="s">
        <v>138</v>
      </c>
    </row>
    <row r="25" spans="2:8">
      <c r="B25" s="69" t="s">
        <v>139</v>
      </c>
    </row>
    <row r="26" spans="2:8">
      <c r="B26" s="69" t="s">
        <v>140</v>
      </c>
    </row>
    <row r="27" spans="2:8">
      <c r="B27" s="69" t="s">
        <v>141</v>
      </c>
    </row>
    <row r="28" spans="2:8" ht="5.0999999999999996" customHeight="1"/>
    <row r="29" spans="2:8" ht="75" customHeight="1">
      <c r="B29" s="66" t="s">
        <v>143</v>
      </c>
      <c r="C29" s="169" t="s">
        <v>193</v>
      </c>
      <c r="D29" s="169"/>
      <c r="E29" s="169"/>
      <c r="F29" s="169"/>
      <c r="G29" s="169"/>
      <c r="H29" s="169"/>
    </row>
    <row r="30" spans="2:8" ht="95" customHeight="1">
      <c r="B30" s="67" t="s">
        <v>142</v>
      </c>
      <c r="C30" s="169"/>
      <c r="D30" s="169"/>
      <c r="E30" s="169"/>
      <c r="F30" s="169"/>
      <c r="G30" s="169"/>
      <c r="H30" s="169"/>
    </row>
    <row r="31" spans="2:8"/>
    <row r="32" spans="2:8"/>
    <row r="33" spans="2:8" ht="21">
      <c r="B33" s="52" t="s">
        <v>147</v>
      </c>
    </row>
    <row r="34" spans="2:8" ht="5" customHeight="1" thickBot="1"/>
    <row r="35" spans="2:8" ht="14.65" thickTop="1">
      <c r="B35" s="170" t="s">
        <v>194</v>
      </c>
      <c r="C35" s="171"/>
      <c r="D35" s="171"/>
      <c r="E35" s="171"/>
      <c r="F35" s="171"/>
      <c r="G35" s="171"/>
      <c r="H35" s="172"/>
    </row>
    <row r="36" spans="2:8">
      <c r="B36" s="173"/>
      <c r="C36" s="174"/>
      <c r="D36" s="174"/>
      <c r="E36" s="174"/>
      <c r="F36" s="174"/>
      <c r="G36" s="174"/>
      <c r="H36" s="175"/>
    </row>
    <row r="37" spans="2:8">
      <c r="B37" s="173"/>
      <c r="C37" s="174"/>
      <c r="D37" s="174"/>
      <c r="E37" s="174"/>
      <c r="F37" s="174"/>
      <c r="G37" s="174"/>
      <c r="H37" s="175"/>
    </row>
    <row r="38" spans="2:8">
      <c r="B38" s="173"/>
      <c r="C38" s="174"/>
      <c r="D38" s="174"/>
      <c r="E38" s="174"/>
      <c r="F38" s="174"/>
      <c r="G38" s="174"/>
      <c r="H38" s="175"/>
    </row>
    <row r="39" spans="2:8">
      <c r="B39" s="173"/>
      <c r="C39" s="174"/>
      <c r="D39" s="174"/>
      <c r="E39" s="174"/>
      <c r="F39" s="174"/>
      <c r="G39" s="174"/>
      <c r="H39" s="175"/>
    </row>
    <row r="40" spans="2:8">
      <c r="B40" s="173"/>
      <c r="C40" s="174"/>
      <c r="D40" s="174"/>
      <c r="E40" s="174"/>
      <c r="F40" s="174"/>
      <c r="G40" s="174"/>
      <c r="H40" s="175"/>
    </row>
    <row r="41" spans="2:8">
      <c r="B41" s="173"/>
      <c r="C41" s="174"/>
      <c r="D41" s="174"/>
      <c r="E41" s="174"/>
      <c r="F41" s="174"/>
      <c r="G41" s="174"/>
      <c r="H41" s="175"/>
    </row>
    <row r="42" spans="2:8">
      <c r="B42" s="173"/>
      <c r="C42" s="174"/>
      <c r="D42" s="174"/>
      <c r="E42" s="174"/>
      <c r="F42" s="174"/>
      <c r="G42" s="174"/>
      <c r="H42" s="175"/>
    </row>
    <row r="43" spans="2:8">
      <c r="B43" s="173"/>
      <c r="C43" s="174"/>
      <c r="D43" s="174"/>
      <c r="E43" s="174"/>
      <c r="F43" s="174"/>
      <c r="G43" s="174"/>
      <c r="H43" s="175"/>
    </row>
    <row r="44" spans="2:8">
      <c r="B44" s="173"/>
      <c r="C44" s="174"/>
      <c r="D44" s="174"/>
      <c r="E44" s="174"/>
      <c r="F44" s="174"/>
      <c r="G44" s="174"/>
      <c r="H44" s="175"/>
    </row>
    <row r="45" spans="2:8">
      <c r="B45" s="173"/>
      <c r="C45" s="174"/>
      <c r="D45" s="174"/>
      <c r="E45" s="174"/>
      <c r="F45" s="174"/>
      <c r="G45" s="174"/>
      <c r="H45" s="175"/>
    </row>
    <row r="46" spans="2:8">
      <c r="B46" s="173"/>
      <c r="C46" s="174"/>
      <c r="D46" s="174"/>
      <c r="E46" s="174"/>
      <c r="F46" s="174"/>
      <c r="G46" s="174"/>
      <c r="H46" s="175"/>
    </row>
    <row r="47" spans="2:8">
      <c r="B47" s="173"/>
      <c r="C47" s="174"/>
      <c r="D47" s="174"/>
      <c r="E47" s="174"/>
      <c r="F47" s="174"/>
      <c r="G47" s="174"/>
      <c r="H47" s="175"/>
    </row>
    <row r="48" spans="2:8">
      <c r="B48" s="173"/>
      <c r="C48" s="174"/>
      <c r="D48" s="174"/>
      <c r="E48" s="174"/>
      <c r="F48" s="174"/>
      <c r="G48" s="174"/>
      <c r="H48" s="175"/>
    </row>
    <row r="49" spans="2:8">
      <c r="B49" s="173"/>
      <c r="C49" s="174"/>
      <c r="D49" s="174"/>
      <c r="E49" s="174"/>
      <c r="F49" s="174"/>
      <c r="G49" s="174"/>
      <c r="H49" s="175"/>
    </row>
    <row r="50" spans="2:8">
      <c r="B50" s="173"/>
      <c r="C50" s="174"/>
      <c r="D50" s="174"/>
      <c r="E50" s="174"/>
      <c r="F50" s="174"/>
      <c r="G50" s="174"/>
      <c r="H50" s="175"/>
    </row>
    <row r="51" spans="2:8">
      <c r="B51" s="173"/>
      <c r="C51" s="174"/>
      <c r="D51" s="174"/>
      <c r="E51" s="174"/>
      <c r="F51" s="174"/>
      <c r="G51" s="174"/>
      <c r="H51" s="175"/>
    </row>
    <row r="52" spans="2:8">
      <c r="B52" s="173"/>
      <c r="C52" s="174"/>
      <c r="D52" s="174"/>
      <c r="E52" s="174"/>
      <c r="F52" s="174"/>
      <c r="G52" s="174"/>
      <c r="H52" s="175"/>
    </row>
    <row r="53" spans="2:8" ht="14.65" thickBot="1">
      <c r="B53" s="176"/>
      <c r="C53" s="177"/>
      <c r="D53" s="177"/>
      <c r="E53" s="177"/>
      <c r="F53" s="177"/>
      <c r="G53" s="177"/>
      <c r="H53" s="178"/>
    </row>
    <row r="54" spans="2:8" ht="14.65" thickTop="1"/>
    <row r="55" spans="2:8"/>
    <row r="56" spans="2:8"/>
    <row r="57" spans="2:8" ht="25.05" customHeight="1">
      <c r="B57" s="162" t="s">
        <v>129</v>
      </c>
      <c r="C57" s="162"/>
      <c r="D57" s="162"/>
      <c r="E57" s="162"/>
      <c r="F57" s="162"/>
      <c r="G57" s="162"/>
      <c r="H57" s="162"/>
    </row>
    <row r="58" spans="2:8">
      <c r="B58" s="162"/>
      <c r="C58" s="162"/>
      <c r="D58" s="162"/>
      <c r="E58" s="162"/>
      <c r="F58" s="162"/>
      <c r="G58" s="162"/>
      <c r="H58" s="162"/>
    </row>
    <row r="59" spans="2:8"/>
  </sheetData>
  <sheetProtection algorithmName="SHA-512" hashValue="p4flXf/Q8Gb8QDI/RhNvKSt9sP7v5B3nxvc80joMW9PjXGDnxVTV95CraCd3Ac/HNfNNX7lBsZlxuXXUgfrNYg==" saltValue="vmQQB3OJKlNQ/mnyEPaE4Q==" spinCount="100000" sheet="1" scenarios="1"/>
  <mergeCells count="8">
    <mergeCell ref="B57:H58"/>
    <mergeCell ref="B11:H11"/>
    <mergeCell ref="B22:H22"/>
    <mergeCell ref="B3:D3"/>
    <mergeCell ref="B6:H6"/>
    <mergeCell ref="C18:H19"/>
    <mergeCell ref="C29:H30"/>
    <mergeCell ref="B35:H53"/>
  </mergeCells>
  <printOptions horizontalCentered="1"/>
  <pageMargins left="0.19685039370078741" right="0.19685039370078741" top="0.19685039370078741" bottom="0.19685039370078741" header="0.31496062992125984" footer="0.31496062992125984"/>
  <pageSetup paperSize="9" scale="5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E5773-599D-4BDC-B4AE-973706CF1EEF}">
  <sheetPr codeName="Sheet1">
    <tabColor rgb="FFEFC418"/>
    <pageSetUpPr fitToPage="1"/>
  </sheetPr>
  <dimension ref="A1:AC86"/>
  <sheetViews>
    <sheetView showGridLines="0" zoomScale="40" zoomScaleNormal="40" workbookViewId="0">
      <selection activeCell="M2" sqref="M2"/>
    </sheetView>
  </sheetViews>
  <sheetFormatPr defaultColWidth="0" defaultRowHeight="0" customHeight="1" zeroHeight="1"/>
  <cols>
    <col min="1" max="1" width="5.59765625" style="1" customWidth="1"/>
    <col min="2" max="2" width="20.59765625" style="3" customWidth="1"/>
    <col min="3" max="3" width="35.59765625" style="1" customWidth="1"/>
    <col min="4" max="5" width="38.59765625" style="1" customWidth="1"/>
    <col min="6" max="6" width="18.59765625" style="1" customWidth="1"/>
    <col min="7" max="7" width="18.59765625" style="3" customWidth="1"/>
    <col min="8" max="8" width="38.59765625" style="4" customWidth="1"/>
    <col min="9" max="10" width="20.59765625" style="1" customWidth="1"/>
    <col min="11" max="12" width="16.59765625" style="1" customWidth="1"/>
    <col min="13" max="13" width="30.59765625" style="1" customWidth="1"/>
    <col min="14" max="14" width="5.59765625" style="1" customWidth="1"/>
    <col min="15" max="15" width="32.59765625" style="1" customWidth="1"/>
    <col min="16" max="27" width="8.59765625" style="1" customWidth="1"/>
    <col min="28" max="28" width="30.59765625" style="1" customWidth="1"/>
    <col min="29" max="29" width="5.59765625" style="1" customWidth="1"/>
    <col min="30" max="16384" width="9" style="1" hidden="1"/>
  </cols>
  <sheetData>
    <row r="1" spans="2:28" ht="15" customHeight="1">
      <c r="B1" s="1"/>
      <c r="G1" s="1"/>
      <c r="H1" s="1"/>
    </row>
    <row r="2" spans="2:28" ht="50" customHeight="1">
      <c r="D2" s="28" t="s">
        <v>150</v>
      </c>
      <c r="G2" s="1"/>
      <c r="H2" s="28" t="s">
        <v>163</v>
      </c>
      <c r="O2" s="28" t="s">
        <v>231</v>
      </c>
      <c r="V2" s="4"/>
      <c r="W2" s="4"/>
      <c r="X2" s="4"/>
    </row>
    <row r="3" spans="2:28" ht="60" customHeight="1">
      <c r="C3" s="32"/>
      <c r="D3" s="33" t="s">
        <v>149</v>
      </c>
      <c r="G3" s="1"/>
      <c r="H3" s="36" t="s">
        <v>164</v>
      </c>
      <c r="I3" s="11"/>
      <c r="O3" s="99" t="s">
        <v>206</v>
      </c>
      <c r="P3" s="11"/>
      <c r="V3" s="4"/>
      <c r="W3" s="4"/>
      <c r="X3" s="4"/>
    </row>
    <row r="4" spans="2:28" ht="20" customHeight="1">
      <c r="B4" s="34" t="str">
        <f>INTRODUCTION!H5</f>
        <v>v 1.0 (JUL 2025)</v>
      </c>
      <c r="D4" s="180" t="s">
        <v>185</v>
      </c>
      <c r="E4" s="180"/>
      <c r="F4" s="180"/>
      <c r="G4" s="180"/>
      <c r="H4" s="180" t="s">
        <v>186</v>
      </c>
      <c r="I4" s="180"/>
      <c r="J4" s="180"/>
      <c r="K4" s="180"/>
      <c r="L4" s="180"/>
      <c r="M4" s="180"/>
      <c r="N4" s="98"/>
      <c r="O4" s="181" t="s">
        <v>267</v>
      </c>
      <c r="P4" s="181"/>
      <c r="Q4" s="181"/>
      <c r="R4" s="181"/>
      <c r="S4" s="181"/>
      <c r="T4" s="181"/>
      <c r="U4" s="181"/>
      <c r="V4" s="181"/>
      <c r="W4" s="181"/>
      <c r="X4" s="181"/>
      <c r="Y4" s="181"/>
      <c r="Z4" s="181"/>
      <c r="AA4" s="181"/>
      <c r="AB4" s="181"/>
    </row>
    <row r="5" spans="2:28" ht="40.049999999999997" customHeight="1">
      <c r="B5" s="147" t="s">
        <v>174</v>
      </c>
      <c r="C5" s="148" t="s">
        <v>264</v>
      </c>
      <c r="D5" s="180"/>
      <c r="E5" s="180"/>
      <c r="F5" s="180"/>
      <c r="G5" s="180"/>
      <c r="H5" s="180"/>
      <c r="I5" s="180"/>
      <c r="J5" s="180"/>
      <c r="K5" s="180"/>
      <c r="L5" s="180"/>
      <c r="M5" s="180"/>
      <c r="N5" s="98"/>
      <c r="O5" s="181"/>
      <c r="P5" s="181"/>
      <c r="Q5" s="181"/>
      <c r="R5" s="181"/>
      <c r="S5" s="181"/>
      <c r="T5" s="181"/>
      <c r="U5" s="181"/>
      <c r="V5" s="181"/>
      <c r="W5" s="181"/>
      <c r="X5" s="181"/>
      <c r="Y5" s="181"/>
      <c r="Z5" s="181"/>
      <c r="AA5" s="181"/>
      <c r="AB5" s="181"/>
    </row>
    <row r="6" spans="2:28" ht="14.25">
      <c r="B6" s="179" t="s">
        <v>165</v>
      </c>
      <c r="C6" s="179"/>
      <c r="D6" s="35"/>
      <c r="E6" s="35"/>
      <c r="F6" s="35"/>
      <c r="G6" s="35"/>
      <c r="H6" s="35"/>
    </row>
    <row r="7" spans="2:28" s="37" customFormat="1" ht="30" customHeight="1">
      <c r="B7" s="179"/>
      <c r="C7" s="179"/>
      <c r="D7" s="114" t="s">
        <v>188</v>
      </c>
      <c r="E7" s="30"/>
      <c r="F7" s="30"/>
      <c r="G7" s="39"/>
      <c r="H7" s="30" t="s">
        <v>187</v>
      </c>
      <c r="I7" s="38"/>
      <c r="J7" s="38"/>
      <c r="K7" s="38"/>
      <c r="L7" s="38"/>
      <c r="M7" s="38"/>
      <c r="O7" s="21" t="s">
        <v>232</v>
      </c>
      <c r="P7" s="38"/>
      <c r="Q7" s="38"/>
      <c r="R7" s="38"/>
      <c r="S7" s="38"/>
      <c r="T7" s="38"/>
      <c r="U7" s="38"/>
      <c r="V7" s="38"/>
      <c r="W7" s="38"/>
      <c r="X7" s="38"/>
      <c r="Y7" s="38"/>
      <c r="Z7" s="38"/>
      <c r="AA7" s="38"/>
      <c r="AB7" s="38"/>
    </row>
    <row r="8" spans="2:28" s="22" customFormat="1" ht="21">
      <c r="B8" s="117" t="s">
        <v>151</v>
      </c>
      <c r="C8" s="118" t="s">
        <v>152</v>
      </c>
      <c r="D8" s="115" t="s">
        <v>153</v>
      </c>
      <c r="E8" s="107" t="s">
        <v>154</v>
      </c>
      <c r="F8" s="107" t="s">
        <v>155</v>
      </c>
      <c r="G8" s="119" t="s">
        <v>156</v>
      </c>
      <c r="H8" s="115" t="s">
        <v>157</v>
      </c>
      <c r="I8" s="107" t="s">
        <v>158</v>
      </c>
      <c r="J8" s="107" t="s">
        <v>159</v>
      </c>
      <c r="K8" s="107" t="s">
        <v>160</v>
      </c>
      <c r="L8" s="107" t="s">
        <v>161</v>
      </c>
      <c r="M8" s="107" t="s">
        <v>162</v>
      </c>
      <c r="N8" s="103" t="s">
        <v>229</v>
      </c>
      <c r="O8" s="104" t="s">
        <v>230</v>
      </c>
      <c r="P8" s="23" t="s">
        <v>207</v>
      </c>
      <c r="Q8" s="23" t="s">
        <v>208</v>
      </c>
      <c r="R8" s="23" t="s">
        <v>209</v>
      </c>
      <c r="S8" s="23" t="s">
        <v>210</v>
      </c>
      <c r="T8" s="23" t="s">
        <v>211</v>
      </c>
      <c r="U8" s="23" t="s">
        <v>212</v>
      </c>
      <c r="V8" s="23" t="s">
        <v>213</v>
      </c>
      <c r="W8" s="23" t="s">
        <v>214</v>
      </c>
      <c r="X8" s="23" t="s">
        <v>215</v>
      </c>
      <c r="Y8" s="23" t="s">
        <v>216</v>
      </c>
      <c r="Z8" s="23" t="s">
        <v>217</v>
      </c>
      <c r="AA8" s="23" t="s">
        <v>218</v>
      </c>
      <c r="AB8" s="23" t="s">
        <v>219</v>
      </c>
    </row>
    <row r="9" spans="2:28" ht="40.049999999999997" customHeight="1">
      <c r="B9" s="108" t="s">
        <v>0</v>
      </c>
      <c r="C9" s="113"/>
      <c r="D9" s="116"/>
      <c r="E9" s="109"/>
      <c r="F9" s="110"/>
      <c r="G9" s="120"/>
      <c r="H9" s="116"/>
      <c r="I9" s="110"/>
      <c r="J9" s="110"/>
      <c r="K9" s="110"/>
      <c r="L9" s="110"/>
      <c r="M9" s="109"/>
      <c r="N9" s="105"/>
      <c r="O9" s="106" t="str">
        <f>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f>
        <v>DONE WITH ALL THE STEPS?</v>
      </c>
      <c r="P9" s="101" t="b">
        <v>0</v>
      </c>
      <c r="Q9" s="101" t="b">
        <v>0</v>
      </c>
      <c r="R9" s="101" t="b">
        <v>0</v>
      </c>
      <c r="S9" s="101" t="b">
        <v>0</v>
      </c>
      <c r="T9" s="101" t="b">
        <v>0</v>
      </c>
      <c r="U9" s="101" t="b">
        <v>0</v>
      </c>
      <c r="V9" s="101" t="b">
        <v>0</v>
      </c>
      <c r="W9" s="101" t="b">
        <v>0</v>
      </c>
      <c r="X9" s="101" t="b">
        <v>0</v>
      </c>
      <c r="Y9" s="101" t="b">
        <v>0</v>
      </c>
      <c r="Z9" s="101" t="b">
        <v>0</v>
      </c>
      <c r="AA9" s="101" t="b">
        <v>0</v>
      </c>
      <c r="AB9" s="102">
        <f>COUNTIF(Table1[[#This Row],[JAN]:[DEC]],TRUE)/COUNTA(Table1[[#This Row],[JAN]:[DEC]])</f>
        <v>0</v>
      </c>
    </row>
    <row r="10" spans="2:28" ht="40.049999999999997" customHeight="1">
      <c r="B10" s="108" t="s">
        <v>1</v>
      </c>
      <c r="C10" s="113"/>
      <c r="D10" s="116"/>
      <c r="E10" s="109"/>
      <c r="F10" s="110"/>
      <c r="G10" s="120"/>
      <c r="H10" s="116"/>
      <c r="I10" s="110"/>
      <c r="J10" s="111"/>
      <c r="K10" s="110"/>
      <c r="L10" s="110"/>
      <c r="M10" s="109"/>
      <c r="N10" s="105"/>
      <c r="O10" s="106" t="str">
        <f>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f>
        <v>DONE WITH ALL THE STEPS?</v>
      </c>
      <c r="P10" s="101" t="b">
        <v>0</v>
      </c>
      <c r="Q10" s="101" t="b">
        <v>0</v>
      </c>
      <c r="R10" s="101" t="b">
        <v>0</v>
      </c>
      <c r="S10" s="101" t="b">
        <v>0</v>
      </c>
      <c r="T10" s="101" t="b">
        <v>0</v>
      </c>
      <c r="U10" s="101" t="b">
        <v>0</v>
      </c>
      <c r="V10" s="101" t="b">
        <v>0</v>
      </c>
      <c r="W10" s="101" t="b">
        <v>0</v>
      </c>
      <c r="X10" s="101" t="b">
        <v>0</v>
      </c>
      <c r="Y10" s="101" t="b">
        <v>0</v>
      </c>
      <c r="Z10" s="101" t="b">
        <v>0</v>
      </c>
      <c r="AA10" s="101" t="b">
        <v>0</v>
      </c>
      <c r="AB10" s="102">
        <f>COUNTIF(Table1[[#This Row],[JAN]:[DEC]],TRUE)/COUNTA(Table1[[#This Row],[JAN]:[DEC]])</f>
        <v>0</v>
      </c>
    </row>
    <row r="11" spans="2:28" ht="40.049999999999997" customHeight="1">
      <c r="B11" s="108" t="s">
        <v>2</v>
      </c>
      <c r="C11" s="113"/>
      <c r="D11" s="116"/>
      <c r="E11" s="109"/>
      <c r="F11" s="110"/>
      <c r="G11" s="120"/>
      <c r="H11" s="116"/>
      <c r="I11" s="110"/>
      <c r="J11" s="110"/>
      <c r="K11" s="110"/>
      <c r="L11" s="110"/>
      <c r="M11" s="109"/>
      <c r="N11" s="105"/>
      <c r="O11" s="106" t="str">
        <f>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f>
        <v>DONE WITH ALL THE STEPS?</v>
      </c>
      <c r="P11" s="101" t="b">
        <v>0</v>
      </c>
      <c r="Q11" s="101" t="b">
        <v>0</v>
      </c>
      <c r="R11" s="101" t="b">
        <v>0</v>
      </c>
      <c r="S11" s="101" t="b">
        <v>0</v>
      </c>
      <c r="T11" s="101" t="b">
        <v>0</v>
      </c>
      <c r="U11" s="101" t="b">
        <v>0</v>
      </c>
      <c r="V11" s="101" t="b">
        <v>0</v>
      </c>
      <c r="W11" s="101" t="b">
        <v>0</v>
      </c>
      <c r="X11" s="101" t="b">
        <v>0</v>
      </c>
      <c r="Y11" s="101" t="b">
        <v>0</v>
      </c>
      <c r="Z11" s="101" t="b">
        <v>0</v>
      </c>
      <c r="AA11" s="101" t="b">
        <v>0</v>
      </c>
      <c r="AB11" s="102">
        <f>COUNTIF(Table1[[#This Row],[JAN]:[DEC]],TRUE)/COUNTA(Table1[[#This Row],[JAN]:[DEC]])</f>
        <v>0</v>
      </c>
    </row>
    <row r="12" spans="2:28" ht="40.049999999999997" customHeight="1">
      <c r="B12" s="108" t="s">
        <v>3</v>
      </c>
      <c r="C12" s="113"/>
      <c r="D12" s="116"/>
      <c r="E12" s="109"/>
      <c r="F12" s="110"/>
      <c r="G12" s="120"/>
      <c r="H12" s="116"/>
      <c r="I12" s="110"/>
      <c r="J12" s="110"/>
      <c r="K12" s="110"/>
      <c r="L12" s="110"/>
      <c r="M12" s="109"/>
      <c r="N12" s="105"/>
      <c r="O12" s="106" t="str">
        <f>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f>
        <v>DONE WITH ALL THE STEPS?</v>
      </c>
      <c r="P12" s="101" t="b">
        <v>0</v>
      </c>
      <c r="Q12" s="101" t="b">
        <v>0</v>
      </c>
      <c r="R12" s="101" t="b">
        <v>0</v>
      </c>
      <c r="S12" s="101" t="b">
        <v>0</v>
      </c>
      <c r="T12" s="101" t="b">
        <v>0</v>
      </c>
      <c r="U12" s="101" t="b">
        <v>0</v>
      </c>
      <c r="V12" s="101" t="b">
        <v>0</v>
      </c>
      <c r="W12" s="101" t="b">
        <v>0</v>
      </c>
      <c r="X12" s="101" t="b">
        <v>0</v>
      </c>
      <c r="Y12" s="101" t="b">
        <v>0</v>
      </c>
      <c r="Z12" s="101" t="b">
        <v>0</v>
      </c>
      <c r="AA12" s="101" t="b">
        <v>0</v>
      </c>
      <c r="AB12" s="102">
        <f>COUNTIF(Table1[[#This Row],[JAN]:[DEC]],TRUE)/COUNTA(Table1[[#This Row],[JAN]:[DEC]])</f>
        <v>0</v>
      </c>
    </row>
    <row r="13" spans="2:28" ht="40.049999999999997" customHeight="1">
      <c r="B13" s="108" t="s">
        <v>4</v>
      </c>
      <c r="C13" s="113"/>
      <c r="D13" s="116"/>
      <c r="E13" s="109"/>
      <c r="F13" s="110"/>
      <c r="G13" s="120"/>
      <c r="H13" s="116"/>
      <c r="I13" s="110"/>
      <c r="J13" s="110"/>
      <c r="K13" s="110"/>
      <c r="L13" s="110"/>
      <c r="M13" s="109"/>
      <c r="N13" s="105"/>
      <c r="O13" s="106" t="str">
        <f>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f>
        <v>DONE WITH ALL THE STEPS?</v>
      </c>
      <c r="P13" s="101" t="b">
        <v>0</v>
      </c>
      <c r="Q13" s="101" t="b">
        <v>0</v>
      </c>
      <c r="R13" s="101" t="b">
        <v>0</v>
      </c>
      <c r="S13" s="101" t="b">
        <v>0</v>
      </c>
      <c r="T13" s="101" t="b">
        <v>0</v>
      </c>
      <c r="U13" s="101" t="b">
        <v>0</v>
      </c>
      <c r="V13" s="101" t="b">
        <v>0</v>
      </c>
      <c r="W13" s="101" t="b">
        <v>0</v>
      </c>
      <c r="X13" s="101" t="b">
        <v>0</v>
      </c>
      <c r="Y13" s="101" t="b">
        <v>0</v>
      </c>
      <c r="Z13" s="101" t="b">
        <v>0</v>
      </c>
      <c r="AA13" s="101" t="b">
        <v>0</v>
      </c>
      <c r="AB13" s="102">
        <f>COUNTIF(Table1[[#This Row],[JAN]:[DEC]],TRUE)/COUNTA(Table1[[#This Row],[JAN]:[DEC]])</f>
        <v>0</v>
      </c>
    </row>
    <row r="14" spans="2:28" ht="40.049999999999997" customHeight="1">
      <c r="B14" s="108" t="s">
        <v>50</v>
      </c>
      <c r="C14" s="113"/>
      <c r="D14" s="116"/>
      <c r="E14" s="109"/>
      <c r="F14" s="110"/>
      <c r="G14" s="120"/>
      <c r="H14" s="116"/>
      <c r="I14" s="110"/>
      <c r="J14" s="112"/>
      <c r="K14" s="110"/>
      <c r="L14" s="110"/>
      <c r="M14" s="109"/>
      <c r="N14" s="105"/>
      <c r="O14" s="106" t="str">
        <f>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f>
        <v>DONE WITH ALL THE STEPS?</v>
      </c>
      <c r="P14" s="101" t="b">
        <v>0</v>
      </c>
      <c r="Q14" s="101" t="b">
        <v>0</v>
      </c>
      <c r="R14" s="101" t="b">
        <v>0</v>
      </c>
      <c r="S14" s="101" t="b">
        <v>0</v>
      </c>
      <c r="T14" s="101" t="b">
        <v>0</v>
      </c>
      <c r="U14" s="101" t="b">
        <v>0</v>
      </c>
      <c r="V14" s="101" t="b">
        <v>0</v>
      </c>
      <c r="W14" s="101" t="b">
        <v>0</v>
      </c>
      <c r="X14" s="101" t="b">
        <v>0</v>
      </c>
      <c r="Y14" s="101" t="b">
        <v>0</v>
      </c>
      <c r="Z14" s="101" t="b">
        <v>0</v>
      </c>
      <c r="AA14" s="101" t="b">
        <v>0</v>
      </c>
      <c r="AB14" s="102">
        <f>COUNTIF(Table1[[#This Row],[JAN]:[DEC]],TRUE)/COUNTA(Table1[[#This Row],[JAN]:[DEC]])</f>
        <v>0</v>
      </c>
    </row>
    <row r="15" spans="2:28" ht="40.049999999999997" customHeight="1">
      <c r="B15" s="108" t="s">
        <v>30</v>
      </c>
      <c r="C15" s="113"/>
      <c r="D15" s="116"/>
      <c r="E15" s="109"/>
      <c r="F15" s="110"/>
      <c r="G15" s="120"/>
      <c r="H15" s="116"/>
      <c r="I15" s="110"/>
      <c r="J15" s="112"/>
      <c r="K15" s="110"/>
      <c r="L15" s="110"/>
      <c r="M15" s="109"/>
      <c r="N15" s="105"/>
      <c r="O15" s="106" t="str">
        <f>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f>
        <v>DONE WITH ALL THE STEPS?</v>
      </c>
      <c r="P15" s="101" t="b">
        <v>0</v>
      </c>
      <c r="Q15" s="101" t="b">
        <v>0</v>
      </c>
      <c r="R15" s="101" t="b">
        <v>0</v>
      </c>
      <c r="S15" s="101" t="b">
        <v>0</v>
      </c>
      <c r="T15" s="101" t="b">
        <v>0</v>
      </c>
      <c r="U15" s="101" t="b">
        <v>0</v>
      </c>
      <c r="V15" s="101" t="b">
        <v>0</v>
      </c>
      <c r="W15" s="101" t="b">
        <v>0</v>
      </c>
      <c r="X15" s="101" t="b">
        <v>0</v>
      </c>
      <c r="Y15" s="101" t="b">
        <v>0</v>
      </c>
      <c r="Z15" s="101" t="b">
        <v>0</v>
      </c>
      <c r="AA15" s="101" t="b">
        <v>0</v>
      </c>
      <c r="AB15" s="102">
        <f>COUNTIF(Table1[[#This Row],[JAN]:[DEC]],TRUE)/COUNTA(Table1[[#This Row],[JAN]:[DEC]])</f>
        <v>0</v>
      </c>
    </row>
    <row r="16" spans="2:28" ht="40.049999999999997" customHeight="1">
      <c r="B16" s="108" t="s">
        <v>5</v>
      </c>
      <c r="C16" s="113"/>
      <c r="D16" s="116"/>
      <c r="E16" s="109"/>
      <c r="F16" s="110"/>
      <c r="G16" s="120"/>
      <c r="H16" s="116"/>
      <c r="I16" s="110"/>
      <c r="J16" s="112"/>
      <c r="K16" s="110"/>
      <c r="L16" s="110"/>
      <c r="M16" s="109"/>
      <c r="N16" s="105"/>
      <c r="O16" s="106" t="str">
        <f>IF(Table1[[#This Row],[Outcome]]=Backend!$B$25,Backend!$C$25,IF(Table1[[#This Row],[Outcome]]=Backend!$B$26,Backend!$C$26,IF(Table1[[#This Row],[Outcome]]=Backend!$B$27,Backend!$C$27,IF(Table1[[#This Row],[Outcome]]=Backend!$B$28,Backend!$C$28,IF(Table1[[#This Row],[Outcome]]=Backend!$B$29,Backend!$C$29,IF(Table1[[#This Row],[Outcome]]=Backend!$B$30,Backend!$C$30,IF(Table1[[#This Row],[Outcome]]=Backend!$B$31,Backend!$C$31,IF(Table1[[#This Row],[Outcome]]=Backend!$B$32,Backend!$C$32))))))))</f>
        <v>DONE WITH ALL THE STEPS?</v>
      </c>
      <c r="P16" s="101" t="b">
        <v>0</v>
      </c>
      <c r="Q16" s="101" t="b">
        <v>0</v>
      </c>
      <c r="R16" s="101" t="b">
        <v>0</v>
      </c>
      <c r="S16" s="101" t="b">
        <v>0</v>
      </c>
      <c r="T16" s="101" t="b">
        <v>0</v>
      </c>
      <c r="U16" s="101" t="b">
        <v>0</v>
      </c>
      <c r="V16" s="101" t="b">
        <v>0</v>
      </c>
      <c r="W16" s="101" t="b">
        <v>0</v>
      </c>
      <c r="X16" s="101" t="b">
        <v>0</v>
      </c>
      <c r="Y16" s="101" t="b">
        <v>0</v>
      </c>
      <c r="Z16" s="101" t="b">
        <v>0</v>
      </c>
      <c r="AA16" s="101" t="b">
        <v>0</v>
      </c>
      <c r="AB16" s="102">
        <f>COUNTIF(Table1[[#This Row],[JAN]:[DEC]],TRUE)/COUNTA(Table1[[#This Row],[JAN]:[DEC]])</f>
        <v>0</v>
      </c>
    </row>
    <row r="17" spans="2:28" ht="40.049999999999997" customHeight="1">
      <c r="B17" s="12"/>
      <c r="C17" s="31"/>
      <c r="D17" s="40"/>
      <c r="E17" s="40"/>
      <c r="F17" s="41"/>
      <c r="G17" s="41"/>
      <c r="H17" s="40"/>
      <c r="I17" s="41"/>
      <c r="J17" s="42"/>
      <c r="K17" s="41"/>
      <c r="L17" s="41"/>
      <c r="M17" s="40"/>
      <c r="N17" s="40"/>
      <c r="O17" s="40"/>
      <c r="P17" s="40"/>
      <c r="Q17" s="40"/>
      <c r="R17" s="40"/>
      <c r="S17" s="40"/>
      <c r="T17" s="40"/>
      <c r="U17" s="40"/>
      <c r="V17" s="40"/>
      <c r="W17" s="40"/>
      <c r="X17" s="40"/>
      <c r="Y17" s="40"/>
      <c r="Z17" s="40"/>
      <c r="AA17" s="40"/>
      <c r="AB17" s="40"/>
    </row>
    <row r="18" spans="2:28" ht="40.049999999999997" customHeight="1">
      <c r="B18" s="12"/>
      <c r="C18" s="31"/>
      <c r="D18" s="40"/>
      <c r="E18" s="40"/>
      <c r="F18" s="41"/>
      <c r="G18" s="41"/>
      <c r="H18" s="40"/>
      <c r="I18" s="41"/>
      <c r="J18" s="42"/>
      <c r="K18" s="41"/>
      <c r="L18" s="41"/>
      <c r="M18" s="40"/>
      <c r="N18" s="40"/>
      <c r="O18" s="40"/>
      <c r="P18" s="40"/>
      <c r="Q18" s="40"/>
      <c r="R18" s="40"/>
      <c r="S18" s="40"/>
      <c r="T18" s="40"/>
      <c r="U18" s="40"/>
      <c r="V18" s="40"/>
      <c r="W18" s="40"/>
      <c r="X18" s="40"/>
      <c r="Y18" s="40"/>
      <c r="Z18" s="40"/>
      <c r="AA18" s="40"/>
      <c r="AB18" s="40"/>
    </row>
    <row r="19" spans="2:28" ht="40.049999999999997" customHeight="1">
      <c r="B19" s="12"/>
      <c r="C19" s="31"/>
      <c r="D19" s="40"/>
      <c r="E19" s="40"/>
      <c r="F19" s="41"/>
      <c r="G19" s="41"/>
      <c r="H19" s="40"/>
      <c r="I19" s="41"/>
      <c r="J19" s="42"/>
      <c r="K19" s="41"/>
      <c r="L19" s="41"/>
      <c r="M19" s="40"/>
      <c r="N19" s="40"/>
      <c r="O19" s="40"/>
      <c r="P19" s="40"/>
      <c r="Q19" s="40"/>
      <c r="R19" s="40"/>
      <c r="S19" s="40"/>
      <c r="T19" s="40"/>
      <c r="U19" s="40"/>
      <c r="V19" s="40"/>
      <c r="W19" s="40"/>
      <c r="X19" s="40"/>
      <c r="Y19" s="40"/>
      <c r="Z19" s="40"/>
      <c r="AA19" s="40"/>
      <c r="AB19" s="40"/>
    </row>
    <row r="20" spans="2:28" ht="40.049999999999997" customHeight="1">
      <c r="B20" s="12"/>
      <c r="C20" s="31"/>
      <c r="D20" s="40"/>
      <c r="E20" s="40"/>
      <c r="F20" s="41"/>
      <c r="G20" s="41"/>
      <c r="H20" s="40"/>
      <c r="I20" s="41"/>
      <c r="J20" s="42"/>
      <c r="K20" s="41"/>
      <c r="L20" s="41"/>
      <c r="M20" s="40"/>
      <c r="N20" s="40"/>
      <c r="O20" s="40"/>
      <c r="P20" s="40"/>
      <c r="Q20" s="40"/>
      <c r="R20" s="40"/>
      <c r="S20" s="40"/>
      <c r="T20" s="40"/>
      <c r="U20" s="40"/>
      <c r="V20" s="40"/>
      <c r="W20" s="40"/>
      <c r="X20" s="40"/>
      <c r="Y20" s="40"/>
      <c r="Z20" s="40"/>
      <c r="AA20" s="40"/>
      <c r="AB20" s="40"/>
    </row>
    <row r="21" spans="2:28" ht="40.049999999999997" customHeight="1">
      <c r="B21" s="12"/>
      <c r="C21" s="31"/>
      <c r="D21" s="40"/>
      <c r="E21" s="40"/>
      <c r="F21" s="41"/>
      <c r="G21" s="41"/>
      <c r="H21" s="40"/>
      <c r="I21" s="41"/>
      <c r="J21" s="42"/>
      <c r="K21" s="41"/>
      <c r="L21" s="41"/>
      <c r="M21" s="40"/>
      <c r="N21" s="40"/>
      <c r="O21" s="40"/>
      <c r="P21" s="40"/>
      <c r="Q21" s="40"/>
      <c r="R21" s="40"/>
      <c r="S21" s="40"/>
      <c r="T21" s="40"/>
      <c r="U21" s="40"/>
      <c r="V21" s="40"/>
      <c r="W21" s="40"/>
      <c r="X21" s="40"/>
      <c r="Y21" s="40"/>
      <c r="Z21" s="40"/>
      <c r="AA21" s="40"/>
      <c r="AB21" s="40"/>
    </row>
    <row r="22" spans="2:28" ht="40.049999999999997" customHeight="1">
      <c r="B22" s="12"/>
      <c r="C22" s="31"/>
      <c r="D22" s="40"/>
      <c r="E22" s="40"/>
      <c r="F22" s="41"/>
      <c r="G22" s="41"/>
      <c r="H22" s="40"/>
      <c r="I22" s="41"/>
      <c r="J22" s="42"/>
      <c r="K22" s="41"/>
      <c r="L22" s="41"/>
      <c r="M22" s="40"/>
      <c r="N22" s="40"/>
      <c r="O22" s="40"/>
      <c r="P22" s="40"/>
      <c r="Q22" s="40"/>
      <c r="R22" s="40"/>
      <c r="S22" s="40"/>
      <c r="T22" s="40"/>
      <c r="U22" s="40"/>
      <c r="V22" s="40"/>
      <c r="W22" s="40"/>
      <c r="X22" s="40"/>
      <c r="Y22" s="40"/>
      <c r="Z22" s="40"/>
      <c r="AA22" s="40"/>
      <c r="AB22" s="40"/>
    </row>
    <row r="23" spans="2:28" ht="40.049999999999997" customHeight="1">
      <c r="B23" s="12"/>
      <c r="C23" s="31"/>
      <c r="D23" s="40"/>
      <c r="E23" s="40"/>
      <c r="F23" s="41"/>
      <c r="G23" s="41"/>
      <c r="H23" s="40"/>
      <c r="I23" s="41"/>
      <c r="J23" s="42"/>
      <c r="K23" s="41"/>
      <c r="L23" s="41"/>
      <c r="M23" s="40"/>
      <c r="N23" s="40"/>
      <c r="O23" s="40"/>
      <c r="P23" s="40"/>
      <c r="Q23" s="40"/>
      <c r="R23" s="40"/>
      <c r="S23" s="40"/>
      <c r="T23" s="40"/>
      <c r="U23" s="40"/>
      <c r="V23" s="40"/>
      <c r="W23" s="40"/>
      <c r="X23" s="40"/>
      <c r="Y23" s="40"/>
      <c r="Z23" s="40"/>
      <c r="AA23" s="40"/>
      <c r="AB23" s="40"/>
    </row>
    <row r="24" spans="2:28" ht="40.049999999999997" customHeight="1">
      <c r="B24" s="12"/>
      <c r="C24" s="31"/>
      <c r="D24" s="40"/>
      <c r="E24" s="40"/>
      <c r="F24" s="41"/>
      <c r="G24" s="41"/>
      <c r="H24" s="40"/>
      <c r="I24" s="41"/>
      <c r="J24" s="42"/>
      <c r="K24" s="41"/>
      <c r="L24" s="41"/>
      <c r="M24" s="40"/>
      <c r="N24" s="40"/>
      <c r="O24" s="40"/>
      <c r="P24" s="40"/>
      <c r="Q24" s="40"/>
      <c r="R24" s="40"/>
      <c r="S24" s="40"/>
      <c r="T24" s="40"/>
      <c r="U24" s="40"/>
      <c r="V24" s="40"/>
      <c r="W24" s="40"/>
      <c r="X24" s="40"/>
      <c r="Y24" s="40"/>
      <c r="Z24" s="40"/>
      <c r="AA24" s="40"/>
      <c r="AB24" s="40"/>
    </row>
    <row r="25" spans="2:28" ht="40.049999999999997" customHeight="1">
      <c r="B25" s="12"/>
      <c r="C25" s="31"/>
      <c r="D25" s="40"/>
      <c r="E25" s="40"/>
      <c r="F25" s="41"/>
      <c r="G25" s="41"/>
      <c r="H25" s="40"/>
      <c r="I25" s="41"/>
      <c r="J25" s="42"/>
      <c r="K25" s="41"/>
      <c r="L25" s="41"/>
      <c r="M25" s="40"/>
      <c r="N25" s="40"/>
      <c r="O25" s="40"/>
      <c r="P25" s="40"/>
      <c r="Q25" s="40"/>
      <c r="R25" s="40"/>
      <c r="S25" s="40"/>
      <c r="T25" s="40"/>
      <c r="U25" s="40"/>
      <c r="V25" s="40"/>
      <c r="W25" s="40"/>
      <c r="X25" s="40"/>
      <c r="Y25" s="40"/>
      <c r="Z25" s="40"/>
      <c r="AA25" s="40"/>
      <c r="AB25" s="40"/>
    </row>
    <row r="26" spans="2:28" ht="40.049999999999997" customHeight="1">
      <c r="B26" s="12"/>
      <c r="C26" s="31"/>
      <c r="D26" s="40"/>
      <c r="E26" s="40"/>
      <c r="F26" s="41"/>
      <c r="G26" s="41"/>
      <c r="H26" s="40"/>
      <c r="I26" s="41"/>
      <c r="J26" s="42"/>
      <c r="K26" s="41"/>
      <c r="L26" s="41"/>
      <c r="M26" s="40"/>
      <c r="N26" s="40"/>
      <c r="O26" s="40"/>
      <c r="P26" s="40"/>
      <c r="Q26" s="40"/>
      <c r="R26" s="40"/>
      <c r="S26" s="40"/>
      <c r="T26" s="40"/>
      <c r="U26" s="40"/>
      <c r="V26" s="40"/>
      <c r="W26" s="40"/>
      <c r="X26" s="40"/>
      <c r="Y26" s="40"/>
      <c r="Z26" s="40"/>
      <c r="AA26" s="40"/>
      <c r="AB26" s="40"/>
    </row>
    <row r="27" spans="2:28" ht="40.049999999999997" customHeight="1">
      <c r="B27" s="12"/>
      <c r="C27" s="31"/>
      <c r="D27" s="40"/>
      <c r="E27" s="40"/>
      <c r="F27" s="41"/>
      <c r="G27" s="41"/>
      <c r="H27" s="40"/>
      <c r="I27" s="41"/>
      <c r="J27" s="42"/>
      <c r="K27" s="41"/>
      <c r="L27" s="41"/>
      <c r="M27" s="40"/>
      <c r="N27" s="40"/>
      <c r="O27" s="40"/>
      <c r="P27" s="40"/>
      <c r="Q27" s="40"/>
      <c r="R27" s="40"/>
      <c r="S27" s="40"/>
      <c r="T27" s="40"/>
      <c r="U27" s="40"/>
      <c r="V27" s="40"/>
      <c r="W27" s="40"/>
      <c r="X27" s="40"/>
      <c r="Y27" s="40"/>
      <c r="Z27" s="40"/>
      <c r="AA27" s="40"/>
      <c r="AB27" s="40"/>
    </row>
    <row r="28" spans="2:28" ht="40.049999999999997" customHeight="1">
      <c r="B28" s="12"/>
      <c r="C28" s="31"/>
      <c r="D28" s="40"/>
      <c r="E28" s="40"/>
      <c r="F28" s="41"/>
      <c r="G28" s="41"/>
      <c r="H28" s="40"/>
      <c r="I28" s="41"/>
      <c r="J28" s="42"/>
      <c r="K28" s="41"/>
      <c r="L28" s="41"/>
      <c r="M28" s="40"/>
      <c r="N28" s="40"/>
      <c r="O28" s="40"/>
      <c r="P28" s="40"/>
      <c r="Q28" s="40"/>
      <c r="R28" s="40"/>
      <c r="S28" s="40"/>
      <c r="T28" s="40"/>
      <c r="U28" s="40"/>
      <c r="V28" s="40"/>
      <c r="W28" s="40"/>
      <c r="X28" s="40"/>
      <c r="Y28" s="40"/>
      <c r="Z28" s="40"/>
      <c r="AA28" s="40"/>
      <c r="AB28" s="40"/>
    </row>
    <row r="29" spans="2:28" ht="40.049999999999997" customHeight="1">
      <c r="B29" s="12"/>
      <c r="C29" s="31"/>
      <c r="D29" s="40"/>
      <c r="E29" s="40"/>
      <c r="F29" s="41"/>
      <c r="G29" s="41"/>
      <c r="H29" s="40"/>
      <c r="I29" s="41"/>
      <c r="J29" s="42"/>
      <c r="K29" s="41"/>
      <c r="L29" s="41"/>
      <c r="M29" s="40"/>
      <c r="N29" s="40"/>
      <c r="O29" s="40"/>
      <c r="P29" s="40"/>
      <c r="Q29" s="40"/>
      <c r="R29" s="40"/>
      <c r="S29" s="40"/>
      <c r="T29" s="40"/>
      <c r="U29" s="40"/>
      <c r="V29" s="40"/>
      <c r="W29" s="40"/>
      <c r="X29" s="40"/>
      <c r="Y29" s="40"/>
      <c r="Z29" s="40"/>
      <c r="AA29" s="40"/>
      <c r="AB29" s="40"/>
    </row>
    <row r="30" spans="2:28" ht="40.049999999999997" customHeight="1">
      <c r="B30" s="12"/>
      <c r="C30" s="31"/>
      <c r="D30" s="40"/>
      <c r="E30" s="40"/>
      <c r="F30" s="41"/>
      <c r="G30" s="41"/>
      <c r="H30" s="40"/>
      <c r="I30" s="41"/>
      <c r="J30" s="42"/>
      <c r="K30" s="41"/>
      <c r="L30" s="41"/>
      <c r="M30" s="40"/>
      <c r="N30" s="40"/>
      <c r="O30" s="40"/>
      <c r="P30" s="40"/>
      <c r="Q30" s="40"/>
      <c r="R30" s="40"/>
      <c r="S30" s="40"/>
      <c r="T30" s="40"/>
      <c r="U30" s="40"/>
      <c r="V30" s="40"/>
      <c r="W30" s="40"/>
      <c r="X30" s="40"/>
      <c r="Y30" s="40"/>
      <c r="Z30" s="40"/>
      <c r="AA30" s="40"/>
      <c r="AB30" s="40"/>
    </row>
    <row r="31" spans="2:28" ht="40.049999999999997" customHeight="1">
      <c r="B31" s="12"/>
      <c r="C31" s="31"/>
      <c r="D31" s="40"/>
      <c r="E31" s="40"/>
      <c r="F31" s="41"/>
      <c r="G31" s="41"/>
      <c r="H31" s="40"/>
      <c r="I31" s="41"/>
      <c r="J31" s="42"/>
      <c r="K31" s="41"/>
      <c r="L31" s="41"/>
      <c r="M31" s="40"/>
      <c r="N31" s="40"/>
      <c r="O31" s="40"/>
      <c r="P31" s="40"/>
      <c r="Q31" s="40"/>
      <c r="R31" s="40"/>
      <c r="S31" s="40"/>
      <c r="T31" s="40"/>
      <c r="U31" s="40"/>
      <c r="V31" s="40"/>
      <c r="W31" s="40"/>
      <c r="X31" s="40"/>
      <c r="Y31" s="40"/>
      <c r="Z31" s="40"/>
      <c r="AA31" s="40"/>
      <c r="AB31" s="40"/>
    </row>
    <row r="32" spans="2:28" ht="40.049999999999997" customHeight="1">
      <c r="B32" s="12"/>
      <c r="C32" s="31"/>
      <c r="D32" s="40"/>
      <c r="E32" s="40"/>
      <c r="F32" s="41"/>
      <c r="G32" s="41"/>
      <c r="H32" s="40"/>
      <c r="I32" s="41"/>
      <c r="J32" s="42"/>
      <c r="K32" s="41"/>
      <c r="L32" s="41"/>
      <c r="M32" s="40"/>
      <c r="N32" s="40"/>
      <c r="O32" s="40"/>
      <c r="P32" s="40"/>
      <c r="Q32" s="40"/>
      <c r="R32" s="40"/>
      <c r="S32" s="40"/>
      <c r="T32" s="40"/>
      <c r="U32" s="40"/>
      <c r="V32" s="40"/>
      <c r="W32" s="40"/>
      <c r="X32" s="40"/>
      <c r="Y32" s="40"/>
      <c r="Z32" s="40"/>
      <c r="AA32" s="40"/>
      <c r="AB32" s="40"/>
    </row>
    <row r="33" spans="2:29" ht="40.049999999999997" customHeight="1">
      <c r="B33" s="12"/>
      <c r="C33" s="31"/>
      <c r="D33" s="40"/>
      <c r="E33" s="40"/>
      <c r="F33" s="41"/>
      <c r="G33" s="41"/>
      <c r="H33" s="40"/>
      <c r="I33" s="41"/>
      <c r="J33" s="42"/>
      <c r="K33" s="41"/>
      <c r="L33" s="41"/>
      <c r="M33" s="40"/>
      <c r="N33" s="40"/>
      <c r="O33" s="40"/>
      <c r="P33" s="40"/>
      <c r="Q33" s="40"/>
      <c r="R33" s="40"/>
      <c r="S33" s="40"/>
      <c r="T33" s="40"/>
      <c r="U33" s="40"/>
      <c r="V33" s="40"/>
      <c r="W33" s="40"/>
      <c r="X33" s="40"/>
      <c r="Y33" s="40"/>
      <c r="Z33" s="40"/>
      <c r="AA33" s="40"/>
      <c r="AB33" s="40"/>
    </row>
    <row r="34" spans="2:29" ht="40.049999999999997" customHeight="1">
      <c r="B34" s="12"/>
      <c r="C34" s="31"/>
      <c r="D34" s="40"/>
      <c r="E34" s="40"/>
      <c r="F34" s="41"/>
      <c r="G34" s="41"/>
      <c r="H34" s="40"/>
      <c r="I34" s="41"/>
      <c r="J34" s="42"/>
      <c r="K34" s="41"/>
      <c r="L34" s="41"/>
      <c r="M34" s="40"/>
      <c r="N34" s="40"/>
      <c r="O34" s="40"/>
      <c r="P34" s="40"/>
      <c r="Q34" s="40"/>
      <c r="R34" s="40"/>
      <c r="S34" s="40"/>
      <c r="T34" s="40"/>
      <c r="U34" s="40"/>
      <c r="V34" s="40"/>
      <c r="W34" s="40"/>
      <c r="X34" s="40"/>
      <c r="Y34" s="40"/>
      <c r="Z34" s="40"/>
      <c r="AA34" s="40"/>
      <c r="AB34" s="40"/>
    </row>
    <row r="35" spans="2:29" ht="40.049999999999997" customHeight="1">
      <c r="B35" s="12"/>
      <c r="C35" s="31"/>
      <c r="D35" s="40"/>
      <c r="E35" s="40"/>
      <c r="F35" s="41"/>
      <c r="G35" s="41"/>
      <c r="H35" s="40"/>
      <c r="I35" s="41"/>
      <c r="J35" s="42"/>
      <c r="K35" s="41"/>
      <c r="L35" s="41"/>
      <c r="M35" s="40"/>
      <c r="N35" s="40"/>
      <c r="O35" s="40"/>
      <c r="P35" s="40"/>
      <c r="Q35" s="40"/>
      <c r="R35" s="40"/>
      <c r="S35" s="40"/>
      <c r="T35" s="40"/>
      <c r="U35" s="40"/>
      <c r="V35" s="40"/>
      <c r="W35" s="40"/>
      <c r="X35" s="40"/>
      <c r="Y35" s="40"/>
      <c r="Z35" s="40"/>
      <c r="AA35" s="40"/>
      <c r="AB35" s="40"/>
    </row>
    <row r="36" spans="2:29" ht="40.049999999999997" customHeight="1">
      <c r="B36" s="12"/>
      <c r="C36" s="31"/>
      <c r="D36" s="40"/>
      <c r="E36" s="40"/>
      <c r="F36" s="41"/>
      <c r="G36" s="41"/>
      <c r="H36" s="40"/>
      <c r="I36" s="41"/>
      <c r="J36" s="42"/>
      <c r="K36" s="41"/>
      <c r="L36" s="41"/>
      <c r="M36" s="40"/>
      <c r="N36" s="40"/>
      <c r="O36" s="40"/>
      <c r="P36" s="40"/>
      <c r="Q36" s="40"/>
      <c r="R36" s="40"/>
      <c r="S36" s="40"/>
      <c r="T36" s="40"/>
      <c r="U36" s="40"/>
      <c r="V36" s="40"/>
      <c r="W36" s="40"/>
      <c r="X36" s="40"/>
      <c r="Y36" s="40"/>
      <c r="Z36" s="40"/>
      <c r="AA36" s="40"/>
      <c r="AB36" s="40"/>
    </row>
    <row r="37" spans="2:29" ht="40.049999999999997" customHeight="1">
      <c r="B37" s="12"/>
      <c r="C37" s="31"/>
      <c r="D37" s="40"/>
      <c r="E37" s="40"/>
      <c r="F37" s="41"/>
      <c r="G37" s="41"/>
      <c r="H37" s="40"/>
      <c r="I37" s="41"/>
      <c r="J37" s="42"/>
      <c r="K37" s="41"/>
      <c r="L37" s="41"/>
      <c r="M37" s="40"/>
      <c r="N37" s="40"/>
      <c r="O37" s="40"/>
      <c r="P37" s="40"/>
      <c r="Q37" s="40"/>
      <c r="R37" s="40"/>
      <c r="S37" s="40"/>
      <c r="T37" s="40"/>
      <c r="U37" s="40"/>
      <c r="V37" s="40"/>
      <c r="W37" s="40"/>
      <c r="X37" s="40"/>
      <c r="Y37" s="40"/>
      <c r="Z37" s="40"/>
      <c r="AA37" s="40"/>
      <c r="AB37" s="40"/>
    </row>
    <row r="38" spans="2:29" ht="40.049999999999997" customHeight="1">
      <c r="B38" s="12"/>
      <c r="C38" s="31"/>
      <c r="D38" s="40"/>
      <c r="E38" s="40"/>
      <c r="F38" s="41"/>
      <c r="G38" s="41"/>
      <c r="H38" s="40"/>
      <c r="I38" s="41"/>
      <c r="J38" s="42"/>
      <c r="K38" s="41"/>
      <c r="L38" s="41"/>
      <c r="M38" s="40"/>
      <c r="N38" s="40"/>
      <c r="O38" s="40"/>
      <c r="P38" s="40"/>
      <c r="Q38" s="40"/>
      <c r="R38" s="40"/>
      <c r="S38" s="40"/>
      <c r="T38" s="40"/>
      <c r="U38" s="40"/>
      <c r="V38" s="40"/>
      <c r="W38" s="40"/>
      <c r="X38" s="40"/>
      <c r="Y38" s="40"/>
      <c r="Z38" s="40"/>
      <c r="AA38" s="40"/>
      <c r="AB38" s="40"/>
    </row>
    <row r="39" spans="2:29" ht="40.049999999999997" customHeight="1">
      <c r="B39" s="12"/>
      <c r="C39" s="31"/>
      <c r="D39" s="40"/>
      <c r="E39" s="40"/>
      <c r="F39" s="41"/>
      <c r="G39" s="41"/>
      <c r="H39" s="40"/>
      <c r="I39" s="41"/>
      <c r="J39" s="42"/>
      <c r="K39" s="41"/>
      <c r="L39" s="41"/>
      <c r="M39" s="40"/>
      <c r="N39" s="40"/>
      <c r="O39" s="40"/>
      <c r="P39" s="40"/>
      <c r="Q39" s="40"/>
      <c r="R39" s="40"/>
      <c r="S39" s="40"/>
      <c r="T39" s="40"/>
      <c r="U39" s="40"/>
      <c r="V39" s="40"/>
      <c r="W39" s="40"/>
      <c r="X39" s="40"/>
      <c r="Y39" s="40"/>
      <c r="Z39" s="40"/>
      <c r="AA39" s="40"/>
      <c r="AB39" s="40"/>
    </row>
    <row r="40" spans="2:29" ht="40.049999999999997" customHeight="1">
      <c r="B40" s="12"/>
      <c r="C40" s="31"/>
      <c r="D40" s="40"/>
      <c r="E40" s="40"/>
      <c r="F40" s="41"/>
      <c r="G40" s="41"/>
      <c r="H40" s="40"/>
      <c r="I40" s="41"/>
      <c r="J40" s="42"/>
      <c r="K40" s="41"/>
      <c r="L40" s="41"/>
      <c r="M40" s="40"/>
      <c r="N40" s="40"/>
      <c r="O40" s="40"/>
      <c r="P40" s="40"/>
      <c r="Q40" s="40"/>
      <c r="R40" s="40"/>
      <c r="S40" s="40"/>
      <c r="T40" s="40"/>
      <c r="U40" s="40"/>
      <c r="V40" s="40"/>
      <c r="W40" s="40"/>
      <c r="X40" s="40"/>
      <c r="Y40" s="40"/>
      <c r="Z40" s="40"/>
      <c r="AA40" s="40"/>
      <c r="AB40" s="40"/>
    </row>
    <row r="41" spans="2:29" ht="30" customHeight="1">
      <c r="B41" s="182" t="s">
        <v>192</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21"/>
    </row>
    <row r="42" spans="2:29" ht="25.05" customHeight="1">
      <c r="B42" s="162" t="s">
        <v>129</v>
      </c>
      <c r="C42" s="162"/>
      <c r="D42" s="162"/>
      <c r="E42" s="162"/>
      <c r="F42" s="162"/>
      <c r="G42" s="162"/>
      <c r="H42" s="162"/>
      <c r="I42" s="162"/>
      <c r="J42" s="162"/>
      <c r="K42" s="162"/>
      <c r="L42" s="162"/>
      <c r="M42" s="162"/>
      <c r="N42" s="97"/>
      <c r="O42" s="97"/>
      <c r="P42" s="97"/>
      <c r="Q42" s="97"/>
      <c r="R42" s="97"/>
      <c r="S42" s="97"/>
      <c r="T42" s="97"/>
      <c r="U42" s="97"/>
      <c r="V42" s="97"/>
      <c r="W42" s="97"/>
      <c r="X42" s="97"/>
      <c r="Y42" s="97"/>
      <c r="Z42" s="97"/>
      <c r="AA42" s="97"/>
      <c r="AB42" s="97"/>
    </row>
    <row r="43" spans="2:29" ht="14.25">
      <c r="B43" s="162"/>
      <c r="C43" s="162"/>
      <c r="D43" s="162"/>
      <c r="E43" s="162"/>
      <c r="F43" s="162"/>
      <c r="G43" s="162"/>
      <c r="H43" s="162"/>
      <c r="I43" s="162"/>
      <c r="J43" s="162"/>
      <c r="K43" s="162"/>
      <c r="L43" s="162"/>
      <c r="M43" s="162"/>
      <c r="N43" s="97"/>
      <c r="O43" s="97"/>
      <c r="P43" s="97"/>
      <c r="Q43" s="97"/>
      <c r="R43" s="97"/>
      <c r="S43" s="97"/>
      <c r="T43" s="97"/>
      <c r="U43" s="97"/>
      <c r="V43" s="97"/>
      <c r="W43" s="97"/>
      <c r="X43" s="97"/>
      <c r="Y43" s="97"/>
      <c r="Z43" s="97"/>
      <c r="AA43" s="97"/>
      <c r="AB43" s="97"/>
    </row>
    <row r="44" spans="2:29" ht="14.25"/>
    <row r="45" spans="2:29" ht="14.25" hidden="1" customHeight="1"/>
    <row r="46" spans="2:29" ht="14.25" hidden="1" customHeight="1"/>
    <row r="47" spans="2:29" ht="14.25" hidden="1" customHeight="1"/>
    <row r="48" spans="2:29" ht="14.25" hidden="1" customHeight="1"/>
    <row r="49" ht="14.25" hidden="1" customHeight="1"/>
    <row r="50" ht="14.25" hidden="1" customHeight="1"/>
    <row r="51" ht="14.25" hidden="1" customHeight="1"/>
    <row r="52" ht="14.25" hidden="1" customHeight="1"/>
    <row r="53" ht="14.25" hidden="1" customHeight="1"/>
    <row r="54" ht="14.25" hidden="1" customHeight="1"/>
    <row r="55" ht="14.25" hidden="1" customHeight="1"/>
    <row r="56" ht="14.25" hidden="1" customHeight="1"/>
    <row r="57" ht="14.25" hidden="1" customHeight="1"/>
    <row r="58" ht="14.25" hidden="1" customHeight="1"/>
    <row r="59" ht="14.25" hidden="1" customHeight="1"/>
    <row r="60" ht="14.25" hidden="1" customHeight="1"/>
    <row r="61" ht="14.25" hidden="1" customHeight="1"/>
    <row r="62" ht="14.25" hidden="1" customHeight="1"/>
    <row r="63" ht="14.25" hidden="1" customHeight="1"/>
    <row r="64" ht="14.25" hidden="1" customHeight="1"/>
    <row r="65" ht="14.25" hidden="1" customHeight="1"/>
    <row r="66" ht="14.25" hidden="1" customHeight="1"/>
    <row r="67" ht="14.25" hidden="1" customHeight="1"/>
    <row r="68" ht="14.25" hidden="1" customHeight="1"/>
    <row r="69" ht="14.25" hidden="1" customHeight="1"/>
    <row r="70" ht="14.25" hidden="1" customHeight="1"/>
    <row r="71" ht="14.25" hidden="1" customHeight="1"/>
    <row r="72" ht="14.25" hidden="1" customHeight="1"/>
    <row r="73" ht="14.25" hidden="1" customHeight="1"/>
    <row r="74" ht="14.25" hidden="1" customHeight="1"/>
    <row r="75" ht="14.25" hidden="1" customHeight="1"/>
    <row r="76" ht="14.25" hidden="1" customHeight="1"/>
    <row r="77" ht="14.25" hidden="1" customHeight="1"/>
    <row r="78" ht="14.25" hidden="1" customHeight="1"/>
    <row r="79" ht="14.25" hidden="1" customHeight="1"/>
    <row r="80" ht="14.25" hidden="1" customHeight="1"/>
    <row r="81" ht="14.25" hidden="1" customHeight="1"/>
    <row r="82" ht="14.25" hidden="1" customHeight="1"/>
    <row r="83" ht="14.25" hidden="1" customHeight="1"/>
    <row r="84" ht="14.25" hidden="1" customHeight="1"/>
    <row r="85" ht="14.25" hidden="1" customHeight="1"/>
    <row r="86" ht="14.25" hidden="1" customHeight="1"/>
  </sheetData>
  <mergeCells count="6">
    <mergeCell ref="B6:C7"/>
    <mergeCell ref="B42:M43"/>
    <mergeCell ref="D4:G5"/>
    <mergeCell ref="H4:M5"/>
    <mergeCell ref="O4:AB5"/>
    <mergeCell ref="B41:AB41"/>
  </mergeCells>
  <phoneticPr fontId="8" type="noConversion"/>
  <conditionalFormatting sqref="B9:B40">
    <cfRule type="containsText" dxfId="85" priority="85" operator="containsText" text="Spirituality">
      <formula>NOT(ISERROR(SEARCH("Spirituality",B9)))</formula>
    </cfRule>
    <cfRule type="containsText" dxfId="84" priority="81" operator="containsText" text="Career">
      <formula>NOT(ISERROR(SEARCH("Career",B9)))</formula>
    </cfRule>
    <cfRule type="containsText" dxfId="83" priority="80" operator="containsText" text="Avocation">
      <formula>NOT(ISERROR(SEARCH("Avocation",B9)))</formula>
    </cfRule>
    <cfRule type="containsText" dxfId="82" priority="79" operator="containsText" text="Relationships">
      <formula>NOT(ISERROR(SEARCH("Relationships",B9)))</formula>
    </cfRule>
    <cfRule type="containsText" dxfId="81" priority="78" operator="containsText" text="Entrepreneurship">
      <formula>NOT(ISERROR(SEARCH("Entrepreneurship",B9)))</formula>
    </cfRule>
    <cfRule type="containsText" dxfId="80" priority="82" operator="containsText" text="FInance">
      <formula>NOT(ISERROR(SEARCH("FInance",B9)))</formula>
    </cfRule>
    <cfRule type="containsText" dxfId="79" priority="83" operator="containsText" text="Lifestyle">
      <formula>NOT(ISERROR(SEARCH("Lifestyle",B9)))</formula>
    </cfRule>
    <cfRule type="containsText" dxfId="78" priority="84" operator="containsText" text="Education">
      <formula>NOT(ISERROR(SEARCH("Education",B9)))</formula>
    </cfRule>
  </conditionalFormatting>
  <conditionalFormatting sqref="C9:M40 P17:AB40">
    <cfRule type="expression" dxfId="77" priority="75">
      <formula>$B9="Education"</formula>
    </cfRule>
    <cfRule type="expression" dxfId="76" priority="74">
      <formula>$B9="Lifestyle"</formula>
    </cfRule>
    <cfRule type="expression" dxfId="75" priority="73">
      <formula>$B9="Finance"</formula>
    </cfRule>
    <cfRule type="expression" dxfId="74" priority="72">
      <formula>$B9="Career"</formula>
    </cfRule>
    <cfRule type="expression" dxfId="73" priority="71">
      <formula>$B9="Avocation"</formula>
    </cfRule>
    <cfRule type="expression" dxfId="72" priority="70">
      <formula>$B9="Relationships"</formula>
    </cfRule>
    <cfRule type="expression" dxfId="71" priority="69">
      <formula>$B9="Entrepreneurship"</formula>
    </cfRule>
    <cfRule type="expression" dxfId="70" priority="76">
      <formula>$B9="Spirituality"</formula>
    </cfRule>
  </conditionalFormatting>
  <conditionalFormatting sqref="P9:AA16">
    <cfRule type="expression" dxfId="61" priority="43">
      <formula>$B9="Spirituality"</formula>
    </cfRule>
    <cfRule type="expression" dxfId="60" priority="38">
      <formula>$B9="Avocation"</formula>
    </cfRule>
    <cfRule type="expression" dxfId="59" priority="37">
      <formula>$B9="Relationships"</formula>
    </cfRule>
    <cfRule type="expression" dxfId="58" priority="36">
      <formula>$B9="Entrepreneurship"</formula>
    </cfRule>
    <cfRule type="expression" dxfId="57" priority="40">
      <formula>$B9="Finance"</formula>
    </cfRule>
    <cfRule type="expression" dxfId="56" priority="41">
      <formula>$B9="Lifestyle"</formula>
    </cfRule>
    <cfRule type="expression" dxfId="55" priority="42">
      <formula>$B9="Education"</formula>
    </cfRule>
    <cfRule type="expression" dxfId="54" priority="39">
      <formula>$B9="Career"</formula>
    </cfRule>
  </conditionalFormatting>
  <conditionalFormatting sqref="AB9:AB16">
    <cfRule type="expression" dxfId="53" priority="17">
      <formula>$B9="Spirituality"</formula>
    </cfRule>
    <cfRule type="expression" dxfId="52" priority="16">
      <formula>$B9="Education"</formula>
    </cfRule>
    <cfRule type="expression" dxfId="51" priority="15">
      <formula>$B9="Lifestyle"</formula>
    </cfRule>
    <cfRule type="expression" dxfId="50" priority="14">
      <formula>$B9="Finance"</formula>
    </cfRule>
    <cfRule type="expression" dxfId="49" priority="13">
      <formula>$B9="Career"</formula>
    </cfRule>
    <cfRule type="expression" dxfId="48" priority="12">
      <formula>$B9="Avocation"</formula>
    </cfRule>
    <cfRule type="expression" dxfId="47" priority="11">
      <formula>$B9="Relationships"</formula>
    </cfRule>
    <cfRule type="expression" dxfId="46" priority="10">
      <formula>$B9="Entrepreneurship"</formula>
    </cfRule>
    <cfRule type="dataBar" priority="9">
      <dataBar showValue="0">
        <cfvo type="num" val="0"/>
        <cfvo type="num" val="1"/>
        <color theme="0"/>
      </dataBar>
      <extLst>
        <ext xmlns:x14="http://schemas.microsoft.com/office/spreadsheetml/2009/9/main" uri="{B025F937-C7B1-47D3-B67F-A62EFF666E3E}">
          <x14:id>{5D6D4A5A-12CA-4CA5-A083-03A51B64168C}</x14:id>
        </ext>
      </extLst>
    </cfRule>
  </conditionalFormatting>
  <dataValidations count="6">
    <dataValidation type="list" allowBlank="1" showInputMessage="1" showErrorMessage="1" sqref="B9:B40" xr:uid="{EA2A9173-E07E-4DF4-84C6-B4F9FFFAD756}">
      <formula1>Themes</formula1>
    </dataValidation>
    <dataValidation type="list" allowBlank="1" showInputMessage="1" showErrorMessage="1" sqref="F9:F40" xr:uid="{ABC6421D-4172-40D8-998E-575B15BBF0D0}">
      <formula1>Importance</formula1>
    </dataValidation>
    <dataValidation type="list" allowBlank="1" showInputMessage="1" showErrorMessage="1" sqref="G9:G40" xr:uid="{14AC686B-18CE-42CE-9EDC-A21504C4AE0F}">
      <formula1>Type</formula1>
    </dataValidation>
    <dataValidation type="list" allowBlank="1" showInputMessage="1" showErrorMessage="1" sqref="K9:K40" xr:uid="{83C3DA14-DF93-4A9A-A1E4-B8C53A8FB0B6}">
      <formula1>Intervals</formula1>
    </dataValidation>
    <dataValidation type="list" allowBlank="1" showInputMessage="1" showErrorMessage="1" sqref="L9:L40" xr:uid="{BC1E454B-2ABD-4FE9-AFC0-508A8B2B6DEC}">
      <formula1>Outcome</formula1>
    </dataValidation>
    <dataValidation type="list" allowBlank="1" showInputMessage="1" showErrorMessage="1" sqref="C9:C40" xr:uid="{6D7A14F1-C7FF-4FA6-B748-80FB5823CFB4}">
      <formula1>INDIRECT(B9)</formula1>
    </dataValidation>
  </dataValidations>
  <printOptions horizontalCentered="1"/>
  <pageMargins left="0.19685039370078741" right="0.19685039370078741" top="0.19685039370078741" bottom="0.19685039370078741" header="0.31496062992125984" footer="0.31496062992125984"/>
  <pageSetup paperSize="8" scale="41"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ontainsText" priority="5" operator="containsText" id="{92A15341-011A-43B9-BD80-2A40C7846BBC}">
            <xm:f>NOT(ISERROR(SEARCH(Backend!$C$28,O9)))</xm:f>
            <xm:f>Backend!$C$28</xm:f>
            <x14:dxf>
              <font>
                <color theme="1"/>
              </font>
            </x14:dxf>
          </x14:cfRule>
          <x14:cfRule type="containsText" priority="6" operator="containsText" id="{3CF558DD-F3A5-4958-9B4A-D6FCF5D94742}">
            <xm:f>NOT(ISERROR(SEARCH(Backend!$C$29,O9)))</xm:f>
            <xm:f>Backend!$C$29</xm:f>
            <x14:dxf>
              <font>
                <color theme="1"/>
              </font>
            </x14:dxf>
          </x14:cfRule>
          <x14:cfRule type="containsText" priority="7" operator="containsText" id="{04ED996B-924F-492F-B6FE-D8E2812957E9}">
            <xm:f>NOT(ISERROR(SEARCH(Backend!$C$30,O9)))</xm:f>
            <xm:f>Backend!$C$30</xm:f>
            <x14:dxf>
              <font>
                <color theme="0" tint="-0.24994659260841701"/>
              </font>
            </x14:dxf>
          </x14:cfRule>
          <x14:cfRule type="containsText" priority="8" operator="containsText" id="{BDD4716C-21B4-4FFD-8D30-E55D79609B8F}">
            <xm:f>NOT(ISERROR(SEARCH(Backend!$C$31,O9)))</xm:f>
            <xm:f>Backend!$C$31</xm:f>
            <x14:dxf>
              <font>
                <color theme="0" tint="-0.24994659260841701"/>
              </font>
            </x14:dxf>
          </x14:cfRule>
          <x14:cfRule type="containsText" priority="1" operator="containsText" id="{54246400-F5FF-4B7B-A929-FD2AF0386497}">
            <xm:f>NOT(ISERROR(SEARCH(Backend!$C$32,O9)))</xm:f>
            <xm:f>Backend!$C$32</xm:f>
            <x14:dxf>
              <font>
                <color theme="0" tint="-0.24994659260841701"/>
              </font>
            </x14:dxf>
          </x14:cfRule>
          <x14:cfRule type="containsText" priority="2" operator="containsText" id="{A92C2EA6-3AAA-457D-8B24-4C1DD0FCAF18}">
            <xm:f>NOT(ISERROR(SEARCH(Backend!$C$25,O9)))</xm:f>
            <xm:f>Backend!$C$25</xm:f>
            <x14:dxf>
              <font>
                <b/>
                <i val="0"/>
                <color theme="1"/>
              </font>
            </x14:dxf>
          </x14:cfRule>
          <x14:cfRule type="containsText" priority="3" operator="containsText" id="{EF10E788-FAE5-496A-A500-B042E537C8BA}">
            <xm:f>NOT(ISERROR(SEARCH(Backend!$C$26,O9)))</xm:f>
            <xm:f>Backend!$C$26</xm:f>
            <x14:dxf>
              <font>
                <b/>
                <i val="0"/>
                <color theme="1"/>
              </font>
            </x14:dxf>
          </x14:cfRule>
          <x14:cfRule type="containsText" priority="4" operator="containsText" id="{4B7EA008-9BC2-4022-9C5D-18C6DAC49855}">
            <xm:f>NOT(ISERROR(SEARCH(Backend!$C$27,O9)))</xm:f>
            <xm:f>Backend!$C$27</xm:f>
            <x14:dxf>
              <font>
                <b/>
                <i val="0"/>
                <color theme="1"/>
              </font>
            </x14:dxf>
          </x14:cfRule>
          <xm:sqref>O9:O16</xm:sqref>
        </x14:conditionalFormatting>
        <x14:conditionalFormatting xmlns:xm="http://schemas.microsoft.com/office/excel/2006/main">
          <x14:cfRule type="dataBar" id="{5D6D4A5A-12CA-4CA5-A083-03A51B64168C}">
            <x14:dataBar minLength="0" maxLength="100" gradient="0">
              <x14:cfvo type="num">
                <xm:f>0</xm:f>
              </x14:cfvo>
              <x14:cfvo type="num">
                <xm:f>1</xm:f>
              </x14:cfvo>
              <x14:negativeFillColor rgb="FFFF0000"/>
              <x14:axisColor rgb="FF000000"/>
            </x14:dataBar>
          </x14:cfRule>
          <xm:sqref>AB9:AB16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28371-5E58-4ACF-8836-4B35AC9ED9F4}">
  <sheetPr codeName="Sheet6">
    <tabColor rgb="FFBCCB61"/>
    <pageSetUpPr fitToPage="1"/>
  </sheetPr>
  <dimension ref="A1:X191"/>
  <sheetViews>
    <sheetView showGridLines="0" zoomScale="40" zoomScaleNormal="40" zoomScaleSheetLayoutView="45" workbookViewId="0">
      <selection activeCell="J7" sqref="J7"/>
    </sheetView>
  </sheetViews>
  <sheetFormatPr defaultColWidth="0" defaultRowHeight="14.25" zeroHeight="1"/>
  <cols>
    <col min="1" max="1" width="5.59765625" style="45" customWidth="1"/>
    <col min="2" max="3" width="20.59765625" style="45" customWidth="1"/>
    <col min="4" max="6" width="32.59765625" style="45" customWidth="1"/>
    <col min="7" max="7" width="20.59765625" style="45" customWidth="1"/>
    <col min="8" max="8" width="14.1328125" style="45" bestFit="1" customWidth="1"/>
    <col min="9" max="9" width="12" style="45" bestFit="1" customWidth="1"/>
    <col min="10" max="10" width="5.59765625" style="45" customWidth="1"/>
    <col min="11" max="14" width="9.06640625" style="45" hidden="1" customWidth="1"/>
    <col min="15" max="24" width="0" style="45" hidden="1" customWidth="1"/>
    <col min="25" max="16384" width="9.06640625" style="45" hidden="1"/>
  </cols>
  <sheetData>
    <row r="1" spans="2:24" s="1" customFormat="1" ht="15" customHeight="1">
      <c r="V1" s="4"/>
      <c r="W1" s="4"/>
      <c r="X1" s="4"/>
    </row>
    <row r="2" spans="2:24" s="1" customFormat="1" ht="61.15">
      <c r="B2" s="99" t="s">
        <v>176</v>
      </c>
      <c r="C2" s="46"/>
      <c r="D2" s="46"/>
      <c r="E2" s="72"/>
      <c r="H2" s="11"/>
      <c r="I2" s="11"/>
      <c r="V2" s="4"/>
      <c r="W2" s="4"/>
      <c r="X2" s="4"/>
    </row>
    <row r="3" spans="2:24" s="1" customFormat="1" ht="20" customHeight="1">
      <c r="B3" s="126"/>
      <c r="C3" s="126"/>
      <c r="D3" s="126"/>
      <c r="E3" s="126"/>
      <c r="G3" s="3"/>
      <c r="H3" s="4"/>
    </row>
    <row r="4" spans="2:24" s="1" customFormat="1" ht="20" customHeight="1">
      <c r="B4" s="126"/>
      <c r="C4" s="126"/>
      <c r="D4" s="126"/>
      <c r="E4" s="126"/>
      <c r="G4" s="3"/>
      <c r="H4" s="13"/>
    </row>
    <row r="5" spans="2:24" ht="28.5">
      <c r="H5" s="127" t="s">
        <v>57</v>
      </c>
      <c r="I5" s="130" t="str">
        <f>'Step 3 SETTING + Step 4 DOING'!C5</f>
        <v>DD MMM YYYY</v>
      </c>
    </row>
    <row r="6" spans="2:24" ht="5" customHeight="1">
      <c r="B6" s="50"/>
    </row>
    <row r="7" spans="2:24" ht="164.25" customHeight="1">
      <c r="B7" s="49"/>
      <c r="C7" s="49"/>
      <c r="D7" s="49"/>
      <c r="E7" s="49"/>
      <c r="F7" s="49"/>
      <c r="G7" s="49"/>
      <c r="H7" s="49"/>
      <c r="I7" s="49"/>
    </row>
    <row r="8" spans="2:24">
      <c r="B8" s="49"/>
      <c r="C8" s="49"/>
      <c r="D8" s="49"/>
      <c r="E8" s="49"/>
      <c r="F8" s="49"/>
      <c r="G8" s="49"/>
      <c r="H8" s="49"/>
      <c r="I8" s="129" t="s">
        <v>190</v>
      </c>
    </row>
    <row r="9" spans="2:24" ht="10.050000000000001" customHeight="1"/>
    <row r="10" spans="2:24" ht="15.75">
      <c r="B10" s="47" t="s">
        <v>151</v>
      </c>
      <c r="C10" s="47" t="s">
        <v>152</v>
      </c>
      <c r="D10" s="47" t="s">
        <v>153</v>
      </c>
      <c r="E10" s="47" t="s">
        <v>154</v>
      </c>
      <c r="F10" s="47" t="s">
        <v>157</v>
      </c>
      <c r="G10" s="47" t="s">
        <v>158</v>
      </c>
      <c r="H10" s="47" t="s">
        <v>159</v>
      </c>
      <c r="I10" s="48" t="s">
        <v>161</v>
      </c>
    </row>
    <row r="11" spans="2:24" ht="18">
      <c r="B11" s="143" t="s">
        <v>0</v>
      </c>
      <c r="C11" s="183" t="s">
        <v>268</v>
      </c>
      <c r="D11" s="186" t="s">
        <v>268</v>
      </c>
      <c r="E11" s="183" t="s">
        <v>268</v>
      </c>
      <c r="F11" s="183" t="s">
        <v>268</v>
      </c>
      <c r="G11" s="183" t="s">
        <v>268</v>
      </c>
      <c r="H11" s="183" t="s">
        <v>268</v>
      </c>
      <c r="I11" s="128" t="s">
        <v>268</v>
      </c>
    </row>
    <row r="12" spans="2:24" ht="18">
      <c r="B12" s="143" t="s">
        <v>1</v>
      </c>
      <c r="C12" s="184" t="s">
        <v>268</v>
      </c>
      <c r="D12" s="187" t="s">
        <v>268</v>
      </c>
      <c r="E12" s="184" t="s">
        <v>268</v>
      </c>
      <c r="F12" s="184" t="s">
        <v>268</v>
      </c>
      <c r="G12" s="184" t="s">
        <v>268</v>
      </c>
      <c r="H12" s="184" t="s">
        <v>268</v>
      </c>
      <c r="I12" s="128" t="s">
        <v>268</v>
      </c>
    </row>
    <row r="13" spans="2:24" ht="18">
      <c r="B13" s="143" t="s">
        <v>2</v>
      </c>
      <c r="C13" s="184" t="s">
        <v>268</v>
      </c>
      <c r="D13" s="187" t="s">
        <v>268</v>
      </c>
      <c r="E13" s="184" t="s">
        <v>268</v>
      </c>
      <c r="F13" s="184" t="s">
        <v>268</v>
      </c>
      <c r="G13" s="184" t="s">
        <v>268</v>
      </c>
      <c r="H13" s="184" t="s">
        <v>268</v>
      </c>
      <c r="I13" s="128" t="s">
        <v>268</v>
      </c>
    </row>
    <row r="14" spans="2:24" ht="18">
      <c r="B14" s="143" t="s">
        <v>3</v>
      </c>
      <c r="C14" s="184" t="s">
        <v>268</v>
      </c>
      <c r="D14" s="187" t="s">
        <v>268</v>
      </c>
      <c r="E14" s="184" t="s">
        <v>268</v>
      </c>
      <c r="F14" s="184" t="s">
        <v>268</v>
      </c>
      <c r="G14" s="184" t="s">
        <v>268</v>
      </c>
      <c r="H14" s="184" t="s">
        <v>268</v>
      </c>
      <c r="I14" s="128" t="s">
        <v>268</v>
      </c>
    </row>
    <row r="15" spans="2:24" ht="18">
      <c r="B15" s="143" t="s">
        <v>4</v>
      </c>
      <c r="C15" s="184" t="s">
        <v>268</v>
      </c>
      <c r="D15" s="187" t="s">
        <v>268</v>
      </c>
      <c r="E15" s="184" t="s">
        <v>268</v>
      </c>
      <c r="F15" s="184" t="s">
        <v>268</v>
      </c>
      <c r="G15" s="184" t="s">
        <v>268</v>
      </c>
      <c r="H15" s="184" t="s">
        <v>268</v>
      </c>
      <c r="I15" s="128" t="s">
        <v>268</v>
      </c>
    </row>
    <row r="16" spans="2:24" ht="18">
      <c r="B16" s="143" t="s">
        <v>50</v>
      </c>
      <c r="C16" s="184" t="s">
        <v>268</v>
      </c>
      <c r="D16" s="187" t="s">
        <v>268</v>
      </c>
      <c r="E16" s="184" t="s">
        <v>268</v>
      </c>
      <c r="F16" s="184" t="s">
        <v>268</v>
      </c>
      <c r="G16" s="184" t="s">
        <v>268</v>
      </c>
      <c r="H16" s="184" t="s">
        <v>268</v>
      </c>
      <c r="I16" s="128" t="s">
        <v>268</v>
      </c>
    </row>
    <row r="17" spans="2:9" ht="18">
      <c r="B17" s="143" t="s">
        <v>30</v>
      </c>
      <c r="C17" s="184" t="s">
        <v>268</v>
      </c>
      <c r="D17" s="187" t="s">
        <v>268</v>
      </c>
      <c r="E17" s="184" t="s">
        <v>268</v>
      </c>
      <c r="F17" s="184" t="s">
        <v>268</v>
      </c>
      <c r="G17" s="184" t="s">
        <v>268</v>
      </c>
      <c r="H17" s="184" t="s">
        <v>268</v>
      </c>
      <c r="I17" s="128" t="s">
        <v>268</v>
      </c>
    </row>
    <row r="18" spans="2:9" ht="18">
      <c r="B18" s="149" t="s">
        <v>5</v>
      </c>
      <c r="C18" s="185" t="s">
        <v>268</v>
      </c>
      <c r="D18" s="188" t="s">
        <v>268</v>
      </c>
      <c r="E18" s="185" t="s">
        <v>268</v>
      </c>
      <c r="F18" s="185" t="s">
        <v>268</v>
      </c>
      <c r="G18" s="185" t="s">
        <v>268</v>
      </c>
      <c r="H18" s="185" t="s">
        <v>268</v>
      </c>
      <c r="I18" s="150" t="s">
        <v>268</v>
      </c>
    </row>
    <row r="19" spans="2:9">
      <c r="B19"/>
      <c r="C19"/>
      <c r="D19"/>
      <c r="E19"/>
      <c r="F19"/>
      <c r="G19"/>
      <c r="H19"/>
      <c r="I19"/>
    </row>
    <row r="20" spans="2:9">
      <c r="B20"/>
      <c r="C20"/>
      <c r="D20"/>
      <c r="E20"/>
      <c r="F20"/>
      <c r="G20"/>
      <c r="H20"/>
      <c r="I20"/>
    </row>
    <row r="21" spans="2:9">
      <c r="B21"/>
      <c r="C21"/>
      <c r="D21"/>
      <c r="E21"/>
      <c r="F21"/>
      <c r="G21"/>
      <c r="H21"/>
      <c r="I21"/>
    </row>
    <row r="22" spans="2:9">
      <c r="B22"/>
      <c r="C22"/>
      <c r="D22"/>
      <c r="E22"/>
      <c r="F22"/>
      <c r="G22"/>
      <c r="H22"/>
      <c r="I22"/>
    </row>
    <row r="23" spans="2:9">
      <c r="B23"/>
      <c r="C23"/>
      <c r="D23"/>
      <c r="E23"/>
      <c r="F23"/>
      <c r="G23"/>
      <c r="H23"/>
      <c r="I23"/>
    </row>
    <row r="24" spans="2:9">
      <c r="B24"/>
      <c r="C24"/>
      <c r="D24"/>
      <c r="E24"/>
      <c r="F24"/>
      <c r="G24"/>
      <c r="H24"/>
      <c r="I24"/>
    </row>
    <row r="25" spans="2:9">
      <c r="B25"/>
      <c r="C25"/>
      <c r="D25"/>
      <c r="E25"/>
      <c r="F25"/>
      <c r="G25"/>
      <c r="H25"/>
      <c r="I25"/>
    </row>
    <row r="26" spans="2:9">
      <c r="B26"/>
      <c r="C26"/>
      <c r="D26"/>
      <c r="E26"/>
      <c r="F26"/>
      <c r="G26"/>
      <c r="H26"/>
      <c r="I26"/>
    </row>
    <row r="27" spans="2:9">
      <c r="B27"/>
      <c r="C27"/>
      <c r="D27"/>
      <c r="E27"/>
      <c r="F27"/>
      <c r="G27"/>
      <c r="H27"/>
      <c r="I27"/>
    </row>
    <row r="28" spans="2:9">
      <c r="B28"/>
      <c r="C28"/>
      <c r="D28"/>
      <c r="E28"/>
      <c r="F28"/>
      <c r="G28"/>
      <c r="H28"/>
      <c r="I28"/>
    </row>
    <row r="29" spans="2:9">
      <c r="B29"/>
      <c r="C29"/>
      <c r="D29"/>
      <c r="E29"/>
      <c r="F29"/>
      <c r="G29"/>
      <c r="H29"/>
      <c r="I29"/>
    </row>
    <row r="30" spans="2:9">
      <c r="B30"/>
      <c r="C30"/>
      <c r="D30"/>
      <c r="E30"/>
      <c r="F30"/>
      <c r="G30"/>
      <c r="H30"/>
      <c r="I30"/>
    </row>
    <row r="31" spans="2:9">
      <c r="B31"/>
      <c r="C31"/>
      <c r="D31"/>
      <c r="E31"/>
      <c r="F31"/>
      <c r="G31"/>
      <c r="H31"/>
      <c r="I31"/>
    </row>
    <row r="32" spans="2:9">
      <c r="B32"/>
      <c r="C32"/>
      <c r="D32"/>
      <c r="E32"/>
      <c r="F32"/>
      <c r="G32"/>
      <c r="H32"/>
      <c r="I32"/>
    </row>
    <row r="33" spans="2:9">
      <c r="B33"/>
      <c r="C33"/>
      <c r="D33"/>
      <c r="E33"/>
      <c r="F33"/>
      <c r="G33"/>
      <c r="H33"/>
      <c r="I33"/>
    </row>
    <row r="34" spans="2:9">
      <c r="B34"/>
      <c r="C34"/>
      <c r="D34"/>
      <c r="E34"/>
      <c r="F34"/>
      <c r="G34"/>
      <c r="H34"/>
      <c r="I34"/>
    </row>
    <row r="35" spans="2:9">
      <c r="B35"/>
      <c r="C35"/>
      <c r="D35"/>
      <c r="E35"/>
      <c r="F35"/>
      <c r="G35"/>
      <c r="H35"/>
      <c r="I35"/>
    </row>
    <row r="36" spans="2:9">
      <c r="B36"/>
      <c r="C36"/>
      <c r="D36"/>
      <c r="E36"/>
      <c r="F36"/>
      <c r="G36"/>
      <c r="H36"/>
      <c r="I36"/>
    </row>
    <row r="37" spans="2:9">
      <c r="B37"/>
      <c r="C37"/>
      <c r="D37"/>
      <c r="E37"/>
      <c r="F37"/>
      <c r="G37"/>
      <c r="H37"/>
      <c r="I37"/>
    </row>
    <row r="38" spans="2:9">
      <c r="B38"/>
      <c r="C38"/>
      <c r="D38"/>
      <c r="E38"/>
      <c r="F38"/>
      <c r="G38"/>
      <c r="H38"/>
      <c r="I38"/>
    </row>
    <row r="39" spans="2:9">
      <c r="B39"/>
      <c r="C39"/>
      <c r="D39"/>
      <c r="E39"/>
      <c r="F39"/>
      <c r="G39"/>
      <c r="H39"/>
      <c r="I39"/>
    </row>
    <row r="40" spans="2:9">
      <c r="B40"/>
      <c r="C40"/>
      <c r="D40"/>
      <c r="E40"/>
      <c r="F40"/>
      <c r="G40"/>
      <c r="H40"/>
      <c r="I40"/>
    </row>
    <row r="41" spans="2:9">
      <c r="B41"/>
      <c r="C41"/>
      <c r="D41"/>
      <c r="E41"/>
      <c r="F41"/>
      <c r="G41"/>
      <c r="H41"/>
      <c r="I41"/>
    </row>
    <row r="42" spans="2:9">
      <c r="B42"/>
      <c r="C42"/>
      <c r="D42"/>
      <c r="E42"/>
      <c r="F42"/>
      <c r="G42"/>
      <c r="H42"/>
      <c r="I42"/>
    </row>
    <row r="43" spans="2:9">
      <c r="B43"/>
      <c r="C43"/>
      <c r="D43"/>
      <c r="E43"/>
      <c r="F43"/>
      <c r="G43"/>
      <c r="H43"/>
      <c r="I43"/>
    </row>
    <row r="44" spans="2:9">
      <c r="B44"/>
      <c r="C44"/>
      <c r="D44"/>
      <c r="E44"/>
      <c r="F44"/>
      <c r="G44"/>
      <c r="H44"/>
    </row>
    <row r="45" spans="2:9">
      <c r="B45"/>
      <c r="C45"/>
      <c r="D45"/>
      <c r="E45"/>
      <c r="F45"/>
      <c r="G45"/>
      <c r="H45"/>
    </row>
    <row r="46" spans="2:9">
      <c r="B46"/>
      <c r="C46"/>
      <c r="D46"/>
      <c r="E46"/>
      <c r="F46"/>
      <c r="G46"/>
      <c r="H46"/>
    </row>
    <row r="47" spans="2:9">
      <c r="B47"/>
      <c r="C47"/>
      <c r="D47"/>
      <c r="E47"/>
      <c r="F47"/>
      <c r="G47"/>
      <c r="H47"/>
    </row>
    <row r="48" spans="2:9">
      <c r="B48"/>
      <c r="C48"/>
      <c r="D48"/>
      <c r="E48"/>
      <c r="F48"/>
      <c r="G48"/>
      <c r="H48"/>
    </row>
    <row r="49" spans="2:9">
      <c r="B49"/>
      <c r="C49"/>
      <c r="D49"/>
      <c r="E49"/>
      <c r="F49"/>
      <c r="G49"/>
      <c r="H49"/>
    </row>
    <row r="50" spans="2:9">
      <c r="B50"/>
      <c r="C50"/>
      <c r="D50"/>
      <c r="E50"/>
      <c r="F50"/>
      <c r="G50"/>
      <c r="H50"/>
    </row>
    <row r="51" spans="2:9">
      <c r="B51"/>
      <c r="C51"/>
      <c r="D51"/>
      <c r="E51"/>
      <c r="F51"/>
      <c r="G51"/>
      <c r="H51"/>
    </row>
    <row r="52" spans="2:9">
      <c r="B52"/>
      <c r="C52"/>
      <c r="D52"/>
      <c r="E52"/>
      <c r="F52"/>
      <c r="G52"/>
      <c r="H52"/>
    </row>
    <row r="53" spans="2:9">
      <c r="B53"/>
      <c r="C53"/>
      <c r="D53"/>
      <c r="E53"/>
      <c r="F53"/>
      <c r="G53"/>
      <c r="H53"/>
    </row>
    <row r="54" spans="2:9">
      <c r="B54"/>
      <c r="C54"/>
      <c r="D54"/>
      <c r="E54"/>
      <c r="F54"/>
      <c r="G54"/>
      <c r="H54"/>
    </row>
    <row r="55" spans="2:9">
      <c r="B55"/>
      <c r="C55"/>
      <c r="D55"/>
      <c r="E55"/>
      <c r="F55"/>
      <c r="G55"/>
      <c r="H55"/>
    </row>
    <row r="56" spans="2:9">
      <c r="B56" s="44"/>
      <c r="C56" s="44"/>
      <c r="D56" s="44"/>
      <c r="E56" s="44"/>
      <c r="F56" s="44"/>
      <c r="G56" s="44"/>
      <c r="H56" s="44"/>
    </row>
    <row r="57" spans="2:9" ht="25.05" customHeight="1">
      <c r="B57" s="162" t="s">
        <v>129</v>
      </c>
      <c r="C57" s="162"/>
      <c r="D57" s="162"/>
      <c r="E57" s="162"/>
      <c r="F57" s="162"/>
      <c r="G57" s="162"/>
      <c r="H57" s="162"/>
      <c r="I57" s="162"/>
    </row>
    <row r="58" spans="2:9">
      <c r="B58" s="162"/>
      <c r="C58" s="162"/>
      <c r="D58" s="162"/>
      <c r="E58" s="162"/>
      <c r="F58" s="162"/>
      <c r="G58" s="162"/>
      <c r="H58" s="162"/>
      <c r="I58" s="162"/>
    </row>
    <row r="59" spans="2:9">
      <c r="B59" s="44"/>
      <c r="C59" s="44"/>
      <c r="D59" s="44"/>
      <c r="E59" s="44"/>
      <c r="F59" s="44"/>
      <c r="G59" s="44"/>
      <c r="H59" s="44"/>
    </row>
    <row r="60" spans="2:9" hidden="1">
      <c r="B60" s="44"/>
      <c r="C60" s="44"/>
      <c r="D60" s="44"/>
      <c r="E60" s="44"/>
      <c r="F60" s="44"/>
      <c r="G60" s="44"/>
      <c r="H60" s="44"/>
    </row>
    <row r="61" spans="2:9" hidden="1">
      <c r="B61" s="44"/>
      <c r="C61" s="44"/>
      <c r="D61" s="44"/>
      <c r="E61" s="44"/>
      <c r="F61" s="44"/>
      <c r="G61" s="44"/>
      <c r="H61" s="44"/>
    </row>
    <row r="62" spans="2:9" hidden="1">
      <c r="B62" s="44"/>
      <c r="C62" s="44"/>
      <c r="D62" s="44"/>
      <c r="E62" s="44"/>
      <c r="F62" s="44"/>
      <c r="G62" s="44"/>
      <c r="H62" s="44"/>
    </row>
    <row r="63" spans="2:9" hidden="1">
      <c r="B63" s="44"/>
      <c r="C63" s="44"/>
      <c r="D63" s="44"/>
      <c r="E63" s="44"/>
      <c r="F63" s="44"/>
      <c r="G63" s="44"/>
      <c r="H63" s="44"/>
    </row>
    <row r="64" spans="2:9" hidden="1">
      <c r="B64" s="44"/>
      <c r="C64" s="44"/>
      <c r="D64" s="44"/>
      <c r="E64" s="44"/>
      <c r="F64" s="44"/>
      <c r="G64" s="44"/>
      <c r="H64" s="44"/>
    </row>
    <row r="65" spans="2:8" hidden="1">
      <c r="B65" s="44"/>
      <c r="C65" s="44"/>
      <c r="D65" s="44"/>
      <c r="E65" s="44"/>
      <c r="F65" s="44"/>
      <c r="G65" s="44"/>
      <c r="H65" s="44"/>
    </row>
    <row r="66" spans="2:8" hidden="1">
      <c r="B66" s="44"/>
      <c r="C66" s="44"/>
      <c r="D66" s="44"/>
      <c r="E66" s="44"/>
      <c r="F66" s="44"/>
      <c r="G66" s="44"/>
      <c r="H66" s="44"/>
    </row>
    <row r="67" spans="2:8" hidden="1">
      <c r="B67" s="44"/>
      <c r="C67" s="44"/>
      <c r="D67" s="44"/>
      <c r="E67" s="44"/>
      <c r="F67" s="44"/>
      <c r="G67" s="44"/>
      <c r="H67" s="44"/>
    </row>
    <row r="68" spans="2:8" hidden="1">
      <c r="B68" s="44"/>
      <c r="C68" s="44"/>
      <c r="D68" s="44"/>
      <c r="E68" s="44"/>
      <c r="F68" s="44"/>
      <c r="G68" s="44"/>
      <c r="H68" s="44"/>
    </row>
    <row r="69" spans="2:8" hidden="1">
      <c r="B69" s="44"/>
      <c r="C69" s="44"/>
      <c r="D69" s="44"/>
      <c r="E69" s="44"/>
      <c r="F69" s="44"/>
      <c r="G69" s="44"/>
      <c r="H69" s="44"/>
    </row>
    <row r="70" spans="2:8" hidden="1">
      <c r="B70" s="44"/>
      <c r="C70" s="44"/>
      <c r="D70" s="44"/>
      <c r="E70" s="44"/>
      <c r="F70" s="44"/>
      <c r="G70" s="44"/>
      <c r="H70" s="44"/>
    </row>
    <row r="71" spans="2:8" hidden="1">
      <c r="B71" s="44"/>
      <c r="C71" s="44"/>
      <c r="D71" s="44"/>
      <c r="E71" s="44"/>
      <c r="F71" s="44"/>
      <c r="G71" s="44"/>
      <c r="H71" s="44"/>
    </row>
    <row r="72" spans="2:8" hidden="1">
      <c r="B72" s="44"/>
      <c r="C72" s="44"/>
      <c r="D72" s="44"/>
      <c r="E72" s="44"/>
      <c r="F72" s="44"/>
      <c r="G72" s="44"/>
      <c r="H72" s="44"/>
    </row>
    <row r="73" spans="2:8" hidden="1">
      <c r="B73" s="44"/>
      <c r="C73" s="44"/>
      <c r="D73" s="44"/>
      <c r="E73" s="44"/>
      <c r="F73" s="44"/>
      <c r="G73" s="44"/>
      <c r="H73" s="44"/>
    </row>
    <row r="74" spans="2:8" hidden="1">
      <c r="B74" s="44"/>
      <c r="C74" s="44"/>
      <c r="D74" s="44"/>
      <c r="E74" s="44"/>
      <c r="F74" s="44"/>
      <c r="G74" s="44"/>
      <c r="H74" s="44"/>
    </row>
    <row r="75" spans="2:8" hidden="1">
      <c r="B75" s="44"/>
      <c r="C75" s="44"/>
      <c r="D75" s="44"/>
      <c r="E75" s="44"/>
      <c r="F75" s="44"/>
      <c r="G75" s="44"/>
      <c r="H75" s="44"/>
    </row>
    <row r="76" spans="2:8" hidden="1">
      <c r="B76" s="44"/>
      <c r="C76" s="44"/>
      <c r="D76" s="44"/>
      <c r="E76" s="44"/>
      <c r="F76" s="44"/>
      <c r="G76" s="44"/>
      <c r="H76" s="44"/>
    </row>
    <row r="77" spans="2:8" hidden="1">
      <c r="B77" s="44"/>
      <c r="C77" s="44"/>
      <c r="D77" s="44"/>
      <c r="E77" s="44"/>
      <c r="F77" s="44"/>
      <c r="G77" s="44"/>
      <c r="H77" s="44"/>
    </row>
    <row r="78" spans="2:8" hidden="1">
      <c r="B78" s="44"/>
      <c r="C78" s="44"/>
      <c r="D78" s="44"/>
      <c r="E78" s="44"/>
      <c r="F78" s="44"/>
      <c r="G78" s="44"/>
      <c r="H78" s="44"/>
    </row>
    <row r="79" spans="2:8" hidden="1">
      <c r="B79" s="44"/>
      <c r="C79" s="44"/>
      <c r="D79" s="44"/>
      <c r="E79" s="44"/>
      <c r="F79" s="44"/>
      <c r="G79" s="44"/>
      <c r="H79" s="44"/>
    </row>
    <row r="80" spans="2:8" hidden="1">
      <c r="B80" s="44"/>
      <c r="C80" s="44"/>
      <c r="D80" s="44"/>
      <c r="E80" s="44"/>
      <c r="F80" s="44"/>
      <c r="G80" s="44"/>
      <c r="H80" s="44"/>
    </row>
    <row r="81" spans="2:8" hidden="1">
      <c r="B81" s="44"/>
      <c r="C81" s="44"/>
      <c r="D81" s="44"/>
      <c r="E81" s="44"/>
      <c r="F81" s="44"/>
      <c r="G81" s="44"/>
      <c r="H81" s="44"/>
    </row>
    <row r="82" spans="2:8" hidden="1">
      <c r="B82" s="44"/>
      <c r="C82" s="44"/>
      <c r="D82" s="44"/>
      <c r="E82" s="44"/>
      <c r="F82" s="44"/>
      <c r="G82" s="44"/>
      <c r="H82" s="44"/>
    </row>
    <row r="83" spans="2:8" hidden="1">
      <c r="B83" s="44"/>
      <c r="C83" s="44"/>
      <c r="D83" s="44"/>
      <c r="E83" s="44"/>
      <c r="F83" s="44"/>
      <c r="G83" s="44"/>
      <c r="H83" s="44"/>
    </row>
    <row r="84" spans="2:8" hidden="1">
      <c r="B84" s="44"/>
      <c r="C84" s="44"/>
      <c r="D84" s="44"/>
      <c r="E84" s="44"/>
      <c r="F84" s="44"/>
      <c r="G84" s="44"/>
      <c r="H84" s="44"/>
    </row>
    <row r="85" spans="2:8" hidden="1">
      <c r="B85" s="44"/>
      <c r="C85" s="44"/>
      <c r="D85" s="44"/>
      <c r="E85" s="44"/>
      <c r="F85" s="44"/>
      <c r="G85" s="44"/>
      <c r="H85" s="44"/>
    </row>
    <row r="86" spans="2:8" hidden="1">
      <c r="B86" s="44"/>
      <c r="C86" s="44"/>
      <c r="D86" s="44"/>
      <c r="E86" s="44"/>
      <c r="F86" s="44"/>
      <c r="G86" s="44"/>
      <c r="H86" s="44"/>
    </row>
    <row r="87" spans="2:8" hidden="1">
      <c r="B87" s="44"/>
      <c r="C87" s="44"/>
      <c r="D87" s="44"/>
      <c r="E87" s="44"/>
      <c r="F87" s="44"/>
      <c r="G87" s="44"/>
      <c r="H87" s="44"/>
    </row>
    <row r="88" spans="2:8" hidden="1">
      <c r="B88" s="44"/>
      <c r="C88" s="44"/>
      <c r="D88" s="44"/>
      <c r="E88" s="44"/>
      <c r="F88" s="44"/>
      <c r="G88" s="44"/>
      <c r="H88" s="44"/>
    </row>
    <row r="89" spans="2:8" hidden="1">
      <c r="B89" s="44"/>
      <c r="C89" s="44"/>
      <c r="D89" s="44"/>
      <c r="E89" s="44"/>
      <c r="F89" s="44"/>
      <c r="G89" s="44"/>
      <c r="H89" s="44"/>
    </row>
    <row r="90" spans="2:8" hidden="1">
      <c r="B90" s="44"/>
      <c r="C90" s="44"/>
      <c r="D90" s="44"/>
      <c r="E90" s="44"/>
      <c r="F90" s="44"/>
      <c r="G90" s="44"/>
      <c r="H90" s="44"/>
    </row>
    <row r="91" spans="2:8" hidden="1">
      <c r="B91" s="44"/>
      <c r="C91" s="44"/>
      <c r="D91" s="44"/>
      <c r="E91" s="44"/>
      <c r="F91" s="44"/>
      <c r="G91" s="44"/>
      <c r="H91" s="44"/>
    </row>
    <row r="92" spans="2:8" hidden="1">
      <c r="B92" s="44"/>
      <c r="C92" s="44"/>
      <c r="D92" s="44"/>
      <c r="E92" s="44"/>
      <c r="F92" s="44"/>
      <c r="G92" s="44"/>
      <c r="H92" s="44"/>
    </row>
    <row r="93" spans="2:8" hidden="1">
      <c r="B93" s="44"/>
      <c r="C93" s="44"/>
      <c r="D93" s="44"/>
      <c r="E93" s="44"/>
      <c r="F93" s="44"/>
      <c r="G93" s="44"/>
      <c r="H93" s="44"/>
    </row>
    <row r="94" spans="2:8" hidden="1">
      <c r="B94" s="44"/>
      <c r="C94" s="44"/>
      <c r="D94" s="44"/>
      <c r="E94" s="44"/>
      <c r="F94" s="44"/>
      <c r="G94" s="44"/>
      <c r="H94" s="44"/>
    </row>
    <row r="95" spans="2:8" hidden="1">
      <c r="B95" s="44"/>
      <c r="C95" s="44"/>
      <c r="D95" s="44"/>
      <c r="E95" s="44"/>
      <c r="F95" s="44"/>
      <c r="G95" s="44"/>
      <c r="H95" s="44"/>
    </row>
    <row r="96" spans="2:8" hidden="1">
      <c r="B96" s="44"/>
      <c r="C96" s="44"/>
      <c r="D96" s="44"/>
      <c r="E96" s="44"/>
      <c r="F96" s="44"/>
      <c r="G96" s="44"/>
      <c r="H96" s="44"/>
    </row>
    <row r="97" spans="2:8" hidden="1">
      <c r="B97" s="44"/>
      <c r="C97" s="44"/>
      <c r="D97" s="44"/>
      <c r="E97" s="44"/>
      <c r="F97" s="44"/>
      <c r="G97" s="44"/>
      <c r="H97" s="44"/>
    </row>
    <row r="98" spans="2:8" hidden="1">
      <c r="B98" s="44"/>
      <c r="C98" s="44"/>
      <c r="D98" s="44"/>
      <c r="E98" s="44"/>
      <c r="F98" s="44"/>
      <c r="G98" s="44"/>
      <c r="H98" s="44"/>
    </row>
    <row r="99" spans="2:8" hidden="1">
      <c r="B99" s="44"/>
      <c r="C99" s="44"/>
      <c r="D99" s="44"/>
      <c r="E99" s="44"/>
      <c r="F99" s="44"/>
      <c r="G99" s="44"/>
      <c r="H99" s="44"/>
    </row>
    <row r="100" spans="2:8" hidden="1">
      <c r="B100" s="44"/>
      <c r="C100" s="44"/>
      <c r="D100" s="44"/>
      <c r="E100" s="44"/>
      <c r="F100" s="44"/>
      <c r="G100" s="44"/>
      <c r="H100" s="44"/>
    </row>
    <row r="101" spans="2:8" hidden="1">
      <c r="B101" s="44"/>
      <c r="C101" s="44"/>
      <c r="D101" s="44"/>
      <c r="E101" s="44"/>
      <c r="F101" s="44"/>
      <c r="G101" s="44"/>
      <c r="H101" s="44"/>
    </row>
    <row r="102" spans="2:8" hidden="1">
      <c r="B102" s="44"/>
      <c r="C102" s="44"/>
      <c r="D102" s="44"/>
      <c r="E102" s="44"/>
      <c r="F102" s="44"/>
      <c r="G102" s="44"/>
      <c r="H102" s="44"/>
    </row>
    <row r="103" spans="2:8" hidden="1">
      <c r="B103" s="44"/>
      <c r="C103" s="44"/>
      <c r="D103" s="44"/>
      <c r="E103" s="44"/>
      <c r="F103" s="44"/>
      <c r="G103" s="44"/>
      <c r="H103" s="44"/>
    </row>
    <row r="104" spans="2:8" hidden="1">
      <c r="B104" s="44"/>
      <c r="C104" s="44"/>
      <c r="D104" s="44"/>
      <c r="E104" s="44"/>
      <c r="F104" s="44"/>
      <c r="G104" s="44"/>
      <c r="H104" s="44"/>
    </row>
    <row r="105" spans="2:8" hidden="1">
      <c r="B105" s="44"/>
      <c r="C105" s="44"/>
      <c r="D105" s="44"/>
      <c r="E105" s="44"/>
      <c r="F105" s="44"/>
      <c r="G105" s="44"/>
      <c r="H105" s="44"/>
    </row>
    <row r="106" spans="2:8" hidden="1">
      <c r="B106" s="44"/>
      <c r="C106" s="44"/>
      <c r="D106" s="44"/>
      <c r="E106" s="44"/>
      <c r="F106" s="44"/>
      <c r="G106" s="44"/>
      <c r="H106" s="44"/>
    </row>
    <row r="107" spans="2:8" hidden="1">
      <c r="B107" s="44"/>
      <c r="C107" s="44"/>
      <c r="D107" s="44"/>
      <c r="E107" s="44"/>
      <c r="F107" s="44"/>
      <c r="G107" s="44"/>
      <c r="H107" s="44"/>
    </row>
    <row r="108" spans="2:8" hidden="1">
      <c r="B108" s="44"/>
      <c r="C108" s="44"/>
      <c r="D108" s="44"/>
      <c r="E108" s="44"/>
      <c r="F108" s="44"/>
      <c r="G108" s="44"/>
      <c r="H108" s="44"/>
    </row>
    <row r="109" spans="2:8" hidden="1">
      <c r="B109" s="44"/>
      <c r="C109" s="44"/>
      <c r="D109" s="44"/>
      <c r="E109" s="44"/>
      <c r="F109" s="44"/>
      <c r="G109" s="44"/>
      <c r="H109" s="44"/>
    </row>
    <row r="110" spans="2:8" hidden="1">
      <c r="B110" s="44"/>
      <c r="C110" s="44"/>
      <c r="D110" s="44"/>
      <c r="E110" s="44"/>
      <c r="F110" s="44"/>
      <c r="G110" s="44"/>
      <c r="H110" s="44"/>
    </row>
    <row r="111" spans="2:8" hidden="1">
      <c r="B111" s="44"/>
      <c r="C111" s="44"/>
      <c r="D111" s="44"/>
      <c r="E111" s="44"/>
      <c r="F111" s="44"/>
      <c r="G111" s="44"/>
      <c r="H111" s="44"/>
    </row>
    <row r="112" spans="2:8" hidden="1">
      <c r="B112" s="44"/>
      <c r="C112" s="44"/>
      <c r="D112" s="44"/>
      <c r="E112" s="44"/>
      <c r="F112" s="44"/>
      <c r="G112" s="44"/>
      <c r="H112" s="44"/>
    </row>
    <row r="113" spans="2:8" hidden="1">
      <c r="B113" s="44"/>
      <c r="C113" s="44"/>
      <c r="D113" s="44"/>
      <c r="E113" s="44"/>
      <c r="F113" s="44"/>
      <c r="G113" s="44"/>
      <c r="H113" s="44"/>
    </row>
    <row r="114" spans="2:8" hidden="1">
      <c r="B114" s="44"/>
      <c r="C114" s="44"/>
      <c r="D114" s="44"/>
      <c r="E114" s="44"/>
      <c r="F114" s="44"/>
      <c r="G114" s="44"/>
      <c r="H114" s="44"/>
    </row>
    <row r="115" spans="2:8" hidden="1">
      <c r="B115" s="44"/>
      <c r="C115" s="44"/>
      <c r="D115" s="44"/>
      <c r="E115" s="44"/>
      <c r="F115" s="44"/>
      <c r="G115" s="44"/>
      <c r="H115" s="44"/>
    </row>
    <row r="116" spans="2:8" hidden="1">
      <c r="B116" s="44"/>
      <c r="C116" s="44"/>
      <c r="D116" s="44"/>
      <c r="E116" s="44"/>
      <c r="F116" s="44"/>
      <c r="G116" s="44"/>
      <c r="H116" s="44"/>
    </row>
    <row r="117" spans="2:8" hidden="1">
      <c r="B117" s="44"/>
      <c r="C117" s="44"/>
      <c r="D117" s="44"/>
      <c r="E117" s="44"/>
      <c r="F117" s="44"/>
      <c r="G117" s="44"/>
      <c r="H117" s="44"/>
    </row>
    <row r="118" spans="2:8" hidden="1">
      <c r="B118" s="44"/>
      <c r="C118" s="44"/>
      <c r="D118" s="44"/>
      <c r="E118" s="44"/>
      <c r="F118" s="44"/>
      <c r="G118" s="44"/>
      <c r="H118" s="44"/>
    </row>
    <row r="119" spans="2:8" hidden="1">
      <c r="B119" s="44"/>
      <c r="C119" s="44"/>
      <c r="D119" s="44"/>
      <c r="E119" s="44"/>
      <c r="F119" s="44"/>
      <c r="G119" s="44"/>
      <c r="H119" s="44"/>
    </row>
    <row r="120" spans="2:8" hidden="1">
      <c r="B120" s="44"/>
      <c r="C120" s="44"/>
      <c r="D120" s="44"/>
      <c r="E120" s="44"/>
      <c r="F120" s="44"/>
      <c r="G120" s="44"/>
      <c r="H120" s="44"/>
    </row>
    <row r="121" spans="2:8" hidden="1">
      <c r="B121" s="44"/>
      <c r="C121" s="44"/>
      <c r="D121" s="44"/>
      <c r="E121" s="44"/>
      <c r="F121" s="44"/>
      <c r="G121" s="44"/>
      <c r="H121" s="44"/>
    </row>
    <row r="122" spans="2:8" hidden="1">
      <c r="B122" s="44"/>
      <c r="C122" s="44"/>
      <c r="D122" s="44"/>
      <c r="E122" s="44"/>
      <c r="F122" s="44"/>
      <c r="G122" s="44"/>
      <c r="H122" s="44"/>
    </row>
    <row r="123" spans="2:8" hidden="1">
      <c r="B123" s="44"/>
      <c r="C123" s="44"/>
      <c r="D123" s="44"/>
      <c r="E123" s="44"/>
      <c r="F123" s="44"/>
      <c r="G123" s="44"/>
      <c r="H123" s="44"/>
    </row>
    <row r="124" spans="2:8" hidden="1">
      <c r="B124" s="44"/>
      <c r="C124" s="44"/>
      <c r="D124" s="44"/>
      <c r="E124" s="44"/>
      <c r="F124" s="44"/>
      <c r="G124" s="44"/>
      <c r="H124" s="44"/>
    </row>
    <row r="125" spans="2:8" hidden="1">
      <c r="B125" s="44"/>
      <c r="C125" s="44"/>
      <c r="D125" s="44"/>
      <c r="E125" s="44"/>
      <c r="F125" s="44"/>
      <c r="G125" s="44"/>
      <c r="H125" s="44"/>
    </row>
    <row r="126" spans="2:8" hidden="1">
      <c r="B126" s="44"/>
      <c r="C126" s="44"/>
      <c r="D126" s="44"/>
      <c r="E126" s="44"/>
      <c r="F126" s="44"/>
      <c r="G126" s="44"/>
      <c r="H126" s="44"/>
    </row>
    <row r="127" spans="2:8" hidden="1">
      <c r="B127" s="44"/>
      <c r="C127" s="44"/>
      <c r="D127" s="44"/>
      <c r="E127" s="44"/>
      <c r="F127" s="44"/>
      <c r="G127" s="44"/>
      <c r="H127" s="44"/>
    </row>
    <row r="128" spans="2:8" hidden="1">
      <c r="B128" s="44"/>
      <c r="C128" s="44"/>
      <c r="D128" s="44"/>
      <c r="E128" s="44"/>
      <c r="F128" s="44"/>
      <c r="G128" s="44"/>
      <c r="H128" s="44"/>
    </row>
    <row r="129" spans="2:8" hidden="1">
      <c r="B129" s="44"/>
      <c r="C129" s="44"/>
      <c r="D129" s="44"/>
      <c r="E129" s="44"/>
      <c r="F129" s="44"/>
      <c r="G129" s="44"/>
      <c r="H129" s="44"/>
    </row>
    <row r="130" spans="2:8" hidden="1">
      <c r="B130" s="44"/>
      <c r="C130" s="44"/>
      <c r="D130" s="44"/>
      <c r="E130" s="44"/>
      <c r="F130" s="44"/>
      <c r="G130" s="44"/>
      <c r="H130" s="44"/>
    </row>
    <row r="131" spans="2:8" hidden="1">
      <c r="B131" s="44"/>
      <c r="C131" s="44"/>
      <c r="D131" s="44"/>
      <c r="E131" s="44"/>
      <c r="F131" s="44"/>
      <c r="G131" s="44"/>
      <c r="H131" s="44"/>
    </row>
    <row r="132" spans="2:8" hidden="1">
      <c r="B132" s="44"/>
      <c r="C132" s="44"/>
      <c r="D132" s="44"/>
      <c r="E132" s="44"/>
      <c r="F132" s="44"/>
      <c r="G132" s="44"/>
      <c r="H132" s="44"/>
    </row>
    <row r="133" spans="2:8" hidden="1">
      <c r="B133" s="44"/>
      <c r="C133" s="44"/>
      <c r="D133" s="44"/>
      <c r="E133" s="44"/>
      <c r="F133" s="44"/>
      <c r="G133" s="44"/>
      <c r="H133" s="44"/>
    </row>
    <row r="134" spans="2:8" hidden="1">
      <c r="B134" s="44"/>
      <c r="C134" s="44"/>
      <c r="D134" s="44"/>
      <c r="E134" s="44"/>
      <c r="F134" s="44"/>
      <c r="G134" s="44"/>
      <c r="H134" s="44"/>
    </row>
    <row r="135" spans="2:8" hidden="1">
      <c r="B135" s="44"/>
      <c r="C135" s="44"/>
      <c r="D135" s="44"/>
      <c r="E135" s="44"/>
      <c r="F135" s="44"/>
      <c r="G135" s="44"/>
      <c r="H135" s="44"/>
    </row>
    <row r="136" spans="2:8" hidden="1">
      <c r="B136" s="44"/>
      <c r="C136" s="44"/>
      <c r="D136" s="44"/>
      <c r="E136" s="44"/>
      <c r="F136" s="44"/>
      <c r="G136" s="44"/>
      <c r="H136" s="44"/>
    </row>
    <row r="137" spans="2:8" hidden="1">
      <c r="B137" s="44"/>
      <c r="C137" s="44"/>
      <c r="D137" s="44"/>
      <c r="E137" s="44"/>
      <c r="F137" s="44"/>
      <c r="G137" s="44"/>
      <c r="H137" s="44"/>
    </row>
    <row r="138" spans="2:8" hidden="1">
      <c r="B138" s="44"/>
      <c r="C138" s="44"/>
      <c r="D138" s="44"/>
      <c r="E138" s="44"/>
      <c r="F138" s="44"/>
      <c r="G138" s="44"/>
      <c r="H138" s="44"/>
    </row>
    <row r="139" spans="2:8" hidden="1">
      <c r="B139" s="44"/>
      <c r="C139" s="44"/>
      <c r="D139" s="44"/>
      <c r="E139" s="44"/>
      <c r="F139" s="44"/>
      <c r="G139" s="44"/>
      <c r="H139" s="44"/>
    </row>
    <row r="140" spans="2:8" hidden="1">
      <c r="B140" s="44"/>
      <c r="C140" s="44"/>
      <c r="D140" s="44"/>
      <c r="E140" s="44"/>
      <c r="F140" s="44"/>
      <c r="G140" s="44"/>
      <c r="H140" s="44"/>
    </row>
    <row r="141" spans="2:8" hidden="1">
      <c r="B141" s="44"/>
      <c r="C141" s="44"/>
      <c r="D141" s="44"/>
      <c r="E141" s="44"/>
      <c r="F141" s="44"/>
      <c r="G141" s="44"/>
      <c r="H141" s="44"/>
    </row>
    <row r="142" spans="2:8" hidden="1">
      <c r="B142" s="44"/>
      <c r="C142" s="44"/>
      <c r="D142" s="44"/>
      <c r="E142" s="44"/>
      <c r="F142" s="44"/>
      <c r="G142" s="44"/>
      <c r="H142" s="44"/>
    </row>
    <row r="143" spans="2:8" hidden="1">
      <c r="B143" s="44"/>
      <c r="C143" s="44"/>
      <c r="D143" s="44"/>
      <c r="E143" s="44"/>
      <c r="F143" s="44"/>
      <c r="G143" s="44"/>
      <c r="H143" s="44"/>
    </row>
    <row r="144" spans="2:8" hidden="1">
      <c r="B144" s="44"/>
      <c r="C144" s="44"/>
      <c r="D144" s="44"/>
      <c r="E144" s="44"/>
      <c r="F144" s="44"/>
      <c r="G144" s="44"/>
      <c r="H144" s="44"/>
    </row>
    <row r="145" spans="2:8" hidden="1">
      <c r="B145" s="44"/>
      <c r="C145" s="44"/>
      <c r="D145" s="44"/>
      <c r="E145" s="44"/>
      <c r="F145" s="44"/>
      <c r="G145" s="44"/>
      <c r="H145" s="44"/>
    </row>
    <row r="146" spans="2:8" hidden="1">
      <c r="B146" s="44"/>
      <c r="C146" s="44"/>
      <c r="D146" s="44"/>
      <c r="E146" s="44"/>
      <c r="F146" s="44"/>
      <c r="G146" s="44"/>
      <c r="H146" s="44"/>
    </row>
    <row r="147" spans="2:8" hidden="1">
      <c r="B147" s="44"/>
      <c r="C147" s="44"/>
      <c r="D147" s="44"/>
      <c r="E147" s="44"/>
      <c r="F147" s="44"/>
      <c r="G147" s="44"/>
      <c r="H147" s="44"/>
    </row>
    <row r="148" spans="2:8" hidden="1">
      <c r="B148" s="44"/>
      <c r="C148" s="44"/>
      <c r="D148" s="44"/>
      <c r="E148" s="44"/>
      <c r="F148" s="44"/>
      <c r="G148" s="44"/>
      <c r="H148" s="44"/>
    </row>
    <row r="149" spans="2:8" hidden="1">
      <c r="B149" s="44"/>
      <c r="C149" s="44"/>
      <c r="D149" s="44"/>
      <c r="E149" s="44"/>
      <c r="F149" s="44"/>
      <c r="G149" s="44"/>
      <c r="H149" s="44"/>
    </row>
    <row r="150" spans="2:8" hidden="1">
      <c r="B150" s="44"/>
      <c r="C150" s="44"/>
      <c r="D150" s="44"/>
      <c r="E150" s="44"/>
      <c r="F150" s="44"/>
      <c r="G150" s="44"/>
      <c r="H150" s="44"/>
    </row>
    <row r="151" spans="2:8" hidden="1">
      <c r="B151" s="44"/>
      <c r="C151" s="44"/>
      <c r="D151" s="44"/>
      <c r="E151" s="44"/>
      <c r="F151" s="44"/>
      <c r="G151" s="44"/>
      <c r="H151" s="44"/>
    </row>
    <row r="152" spans="2:8" hidden="1">
      <c r="B152" s="44"/>
      <c r="C152" s="44"/>
      <c r="D152" s="44"/>
      <c r="E152" s="44"/>
      <c r="F152" s="44"/>
      <c r="G152" s="44"/>
      <c r="H152" s="44"/>
    </row>
    <row r="153" spans="2:8" hidden="1">
      <c r="B153" s="44"/>
      <c r="C153" s="44"/>
      <c r="D153" s="44"/>
      <c r="E153" s="44"/>
      <c r="F153" s="44"/>
      <c r="G153" s="44"/>
      <c r="H153" s="44"/>
    </row>
    <row r="154" spans="2:8" hidden="1">
      <c r="B154" s="44"/>
      <c r="C154" s="44"/>
      <c r="D154" s="44"/>
      <c r="E154" s="44"/>
      <c r="F154" s="44"/>
      <c r="G154" s="44"/>
      <c r="H154" s="44"/>
    </row>
    <row r="155" spans="2:8" hidden="1">
      <c r="B155" s="44"/>
      <c r="C155" s="44"/>
      <c r="D155" s="44"/>
      <c r="E155" s="44"/>
      <c r="F155" s="44"/>
      <c r="G155" s="44"/>
      <c r="H155" s="44"/>
    </row>
    <row r="156" spans="2:8" hidden="1">
      <c r="B156" s="44"/>
      <c r="C156" s="44"/>
      <c r="D156" s="44"/>
      <c r="E156" s="44"/>
      <c r="F156" s="44"/>
      <c r="G156" s="44"/>
      <c r="H156" s="44"/>
    </row>
    <row r="157" spans="2:8" hidden="1">
      <c r="B157" s="44"/>
      <c r="C157" s="44"/>
      <c r="D157" s="44"/>
      <c r="E157" s="44"/>
      <c r="F157" s="44"/>
      <c r="G157" s="44"/>
      <c r="H157" s="44"/>
    </row>
    <row r="158" spans="2:8" hidden="1">
      <c r="B158" s="44"/>
      <c r="C158" s="44"/>
      <c r="D158" s="44"/>
      <c r="E158" s="44"/>
      <c r="F158" s="44"/>
      <c r="G158" s="44"/>
      <c r="H158" s="44"/>
    </row>
    <row r="159" spans="2:8" hidden="1">
      <c r="B159" s="44"/>
      <c r="C159" s="44"/>
      <c r="D159" s="44"/>
      <c r="E159" s="44"/>
      <c r="F159" s="44"/>
      <c r="G159" s="44"/>
      <c r="H159" s="44"/>
    </row>
    <row r="160" spans="2:8" hidden="1">
      <c r="B160" s="44"/>
      <c r="C160" s="44"/>
      <c r="D160" s="44"/>
      <c r="E160" s="44"/>
      <c r="F160" s="44"/>
      <c r="G160" s="44"/>
      <c r="H160" s="44"/>
    </row>
    <row r="161" spans="2:8" hidden="1">
      <c r="B161" s="44"/>
      <c r="C161" s="44"/>
      <c r="D161" s="44"/>
      <c r="E161" s="44"/>
      <c r="F161" s="44"/>
      <c r="G161" s="44"/>
      <c r="H161" s="44"/>
    </row>
    <row r="162" spans="2:8" hidden="1">
      <c r="B162" s="44"/>
      <c r="C162" s="44"/>
      <c r="D162" s="44"/>
      <c r="E162" s="44"/>
      <c r="F162" s="44"/>
      <c r="G162" s="44"/>
      <c r="H162" s="44"/>
    </row>
    <row r="163" spans="2:8" hidden="1">
      <c r="B163" s="44"/>
      <c r="C163" s="44"/>
      <c r="D163" s="44"/>
      <c r="E163" s="44"/>
      <c r="F163" s="44"/>
      <c r="G163" s="44"/>
      <c r="H163" s="44"/>
    </row>
    <row r="164" spans="2:8" hidden="1">
      <c r="B164" s="44"/>
      <c r="C164" s="44"/>
      <c r="D164" s="44"/>
      <c r="E164" s="44"/>
      <c r="F164" s="44"/>
      <c r="G164" s="44"/>
      <c r="H164" s="44"/>
    </row>
    <row r="165" spans="2:8" hidden="1">
      <c r="B165" s="44"/>
      <c r="C165" s="44"/>
      <c r="D165" s="44"/>
      <c r="E165" s="44"/>
      <c r="F165" s="44"/>
      <c r="G165" s="44"/>
      <c r="H165" s="44"/>
    </row>
    <row r="166" spans="2:8" hidden="1">
      <c r="B166" s="44"/>
      <c r="C166" s="44"/>
      <c r="D166" s="44"/>
      <c r="E166" s="44"/>
      <c r="F166" s="44"/>
      <c r="G166" s="44"/>
      <c r="H166" s="44"/>
    </row>
    <row r="167" spans="2:8" hidden="1">
      <c r="B167" s="44"/>
      <c r="C167" s="44"/>
      <c r="D167" s="44"/>
      <c r="E167" s="44"/>
      <c r="F167" s="44"/>
      <c r="G167" s="44"/>
      <c r="H167" s="44"/>
    </row>
    <row r="168" spans="2:8" hidden="1">
      <c r="B168" s="44"/>
      <c r="C168" s="44"/>
      <c r="D168" s="44"/>
      <c r="E168" s="44"/>
      <c r="F168" s="44"/>
      <c r="G168" s="44"/>
      <c r="H168" s="44"/>
    </row>
    <row r="169" spans="2:8" hidden="1">
      <c r="B169" s="44"/>
      <c r="C169" s="44"/>
      <c r="D169" s="44"/>
      <c r="E169" s="44"/>
      <c r="F169" s="44"/>
      <c r="G169" s="44"/>
      <c r="H169" s="44"/>
    </row>
    <row r="170" spans="2:8" hidden="1">
      <c r="B170" s="44"/>
      <c r="C170" s="44"/>
      <c r="D170" s="44"/>
      <c r="E170" s="44"/>
      <c r="F170" s="44"/>
      <c r="G170" s="44"/>
      <c r="H170" s="44"/>
    </row>
    <row r="171" spans="2:8" hidden="1">
      <c r="B171" s="44"/>
      <c r="C171" s="44"/>
      <c r="D171" s="44"/>
      <c r="E171" s="44"/>
      <c r="F171" s="44"/>
      <c r="G171" s="44"/>
      <c r="H171" s="44"/>
    </row>
    <row r="172" spans="2:8" hidden="1">
      <c r="B172" s="44"/>
      <c r="C172" s="44"/>
      <c r="D172" s="44"/>
      <c r="E172" s="44"/>
      <c r="F172" s="44"/>
      <c r="G172" s="44"/>
      <c r="H172" s="44"/>
    </row>
    <row r="173" spans="2:8" hidden="1">
      <c r="B173" s="44"/>
      <c r="C173" s="44"/>
      <c r="D173" s="44"/>
      <c r="E173" s="44"/>
      <c r="F173" s="44"/>
      <c r="G173" s="44"/>
      <c r="H173" s="44"/>
    </row>
    <row r="174" spans="2:8" hidden="1">
      <c r="B174" s="44"/>
      <c r="C174" s="44"/>
      <c r="D174" s="44"/>
      <c r="E174" s="44"/>
      <c r="F174" s="44"/>
      <c r="G174" s="44"/>
      <c r="H174" s="44"/>
    </row>
    <row r="175" spans="2:8" hidden="1">
      <c r="B175" s="44"/>
      <c r="C175" s="44"/>
      <c r="D175" s="44"/>
      <c r="E175" s="44"/>
      <c r="F175" s="44"/>
      <c r="G175" s="44"/>
      <c r="H175" s="44"/>
    </row>
    <row r="176" spans="2:8" hidden="1">
      <c r="B176" s="44"/>
      <c r="C176" s="44"/>
      <c r="D176" s="44"/>
      <c r="E176" s="44"/>
      <c r="F176" s="44"/>
      <c r="G176" s="44"/>
      <c r="H176" s="44"/>
    </row>
    <row r="177" spans="2:8" hidden="1">
      <c r="B177" s="44"/>
      <c r="C177" s="44"/>
      <c r="D177" s="44"/>
      <c r="E177" s="44"/>
      <c r="F177" s="44"/>
      <c r="G177" s="44"/>
      <c r="H177" s="44"/>
    </row>
    <row r="178" spans="2:8" hidden="1">
      <c r="B178" s="44"/>
      <c r="C178" s="44"/>
      <c r="D178" s="44"/>
      <c r="E178" s="44"/>
      <c r="F178" s="44"/>
      <c r="G178" s="44"/>
      <c r="H178" s="44"/>
    </row>
    <row r="179" spans="2:8" hidden="1">
      <c r="B179" s="44"/>
      <c r="C179" s="44"/>
      <c r="D179" s="44"/>
      <c r="E179" s="44"/>
      <c r="F179" s="44"/>
      <c r="G179" s="44"/>
      <c r="H179" s="44"/>
    </row>
    <row r="180" spans="2:8" hidden="1">
      <c r="B180" s="44"/>
      <c r="C180" s="44"/>
      <c r="D180" s="44"/>
      <c r="E180" s="44"/>
      <c r="F180" s="44"/>
      <c r="G180" s="44"/>
      <c r="H180" s="44"/>
    </row>
    <row r="181" spans="2:8" hidden="1">
      <c r="B181" s="44"/>
      <c r="C181" s="44"/>
      <c r="D181" s="44"/>
      <c r="E181" s="44"/>
      <c r="F181" s="44"/>
      <c r="G181" s="44"/>
      <c r="H181" s="44"/>
    </row>
    <row r="182" spans="2:8" hidden="1">
      <c r="B182" s="44"/>
      <c r="C182" s="44"/>
      <c r="D182" s="44"/>
      <c r="E182" s="44"/>
      <c r="F182" s="44"/>
      <c r="G182" s="44"/>
      <c r="H182" s="44"/>
    </row>
    <row r="183" spans="2:8" hidden="1">
      <c r="B183" s="44"/>
      <c r="C183" s="44"/>
      <c r="D183" s="44"/>
      <c r="E183" s="44"/>
      <c r="F183" s="44"/>
      <c r="G183" s="44"/>
      <c r="H183" s="44"/>
    </row>
    <row r="184" spans="2:8" hidden="1">
      <c r="B184" s="44"/>
      <c r="C184" s="44"/>
      <c r="D184" s="44"/>
      <c r="E184" s="44"/>
      <c r="F184" s="44"/>
      <c r="G184" s="44"/>
      <c r="H184" s="44"/>
    </row>
    <row r="185" spans="2:8" hidden="1">
      <c r="B185" s="44"/>
      <c r="C185" s="44"/>
      <c r="D185" s="44"/>
      <c r="E185" s="44"/>
      <c r="F185" s="44"/>
      <c r="G185" s="44"/>
      <c r="H185" s="44"/>
    </row>
    <row r="186" spans="2:8" hidden="1">
      <c r="B186" s="44"/>
      <c r="C186" s="44"/>
      <c r="D186" s="44"/>
      <c r="E186" s="44"/>
      <c r="F186" s="44"/>
      <c r="G186" s="44"/>
      <c r="H186" s="44"/>
    </row>
    <row r="187" spans="2:8" hidden="1">
      <c r="B187" s="44"/>
      <c r="C187" s="44"/>
      <c r="D187" s="44"/>
      <c r="E187" s="44"/>
      <c r="F187" s="44"/>
      <c r="G187" s="44"/>
      <c r="H187" s="44"/>
    </row>
    <row r="188" spans="2:8" hidden="1">
      <c r="B188" s="44"/>
      <c r="C188" s="44"/>
      <c r="D188" s="44"/>
      <c r="E188" s="44"/>
      <c r="F188" s="44"/>
      <c r="G188" s="44"/>
      <c r="H188" s="44"/>
    </row>
    <row r="189" spans="2:8" hidden="1">
      <c r="B189" s="44"/>
      <c r="C189" s="44"/>
      <c r="D189" s="44"/>
      <c r="E189" s="44"/>
      <c r="F189" s="44"/>
      <c r="G189" s="44"/>
      <c r="H189" s="44"/>
    </row>
    <row r="190" spans="2:8" hidden="1">
      <c r="B190" s="44"/>
      <c r="C190" s="44"/>
      <c r="D190" s="44"/>
      <c r="E190" s="44"/>
      <c r="F190" s="44"/>
      <c r="G190" s="44"/>
      <c r="H190" s="44"/>
    </row>
    <row r="191" spans="2:8" hidden="1">
      <c r="B191" s="44"/>
      <c r="C191" s="44"/>
      <c r="D191" s="44"/>
      <c r="E191" s="44"/>
      <c r="F191" s="44"/>
      <c r="G191" s="44"/>
      <c r="H191" s="44"/>
    </row>
  </sheetData>
  <sheetProtection selectLockedCells="1" pivotTables="0"/>
  <mergeCells count="7">
    <mergeCell ref="B57:I58"/>
    <mergeCell ref="C11:C18"/>
    <mergeCell ref="D11:D18"/>
    <mergeCell ref="E11:E18"/>
    <mergeCell ref="F11:F18"/>
    <mergeCell ref="G11:G18"/>
    <mergeCell ref="H11:H18"/>
  </mergeCells>
  <conditionalFormatting sqref="B11:B55">
    <cfRule type="containsText" dxfId="45" priority="48" operator="containsText" text="Spirituality">
      <formula>NOT(ISERROR(SEARCH("Spirituality",B11)))</formula>
    </cfRule>
    <cfRule type="containsText" dxfId="44" priority="43" operator="containsText" text="Avocation">
      <formula>NOT(ISERROR(SEARCH("Avocation",B11)))</formula>
    </cfRule>
    <cfRule type="containsText" dxfId="43" priority="41" operator="containsText" text="Entrepreneurship">
      <formula>NOT(ISERROR(SEARCH("Entrepreneurship",B11)))</formula>
    </cfRule>
    <cfRule type="containsText" dxfId="42" priority="42" operator="containsText" text="Relationships">
      <formula>NOT(ISERROR(SEARCH("Relationships",B11)))</formula>
    </cfRule>
    <cfRule type="containsText" dxfId="41" priority="44" operator="containsText" text="Career">
      <formula>NOT(ISERROR(SEARCH("Career",B11)))</formula>
    </cfRule>
    <cfRule type="containsText" dxfId="40" priority="45" operator="containsText" text="Finance">
      <formula>NOT(ISERROR(SEARCH("Finance",B11)))</formula>
    </cfRule>
    <cfRule type="containsText" dxfId="39" priority="46" operator="containsText" text="Lifestyle">
      <formula>NOT(ISERROR(SEARCH("Lifestyle",B11)))</formula>
    </cfRule>
    <cfRule type="containsText" dxfId="38" priority="47" operator="containsText" text="Education">
      <formula>NOT(ISERROR(SEARCH("Education",B11)))</formula>
    </cfRule>
  </conditionalFormatting>
  <printOptions horizontalCentered="1"/>
  <pageMargins left="0.19685039370078741" right="0.19685039370078741" top="0.19685039370078741" bottom="0.19685039370078741" header="0" footer="0"/>
  <pageSetup paperSize="9" scale="50" fitToHeight="2" orientation="portrait" r:id="rId2"/>
  <drawing r:id="rId3"/>
  <extLst>
    <ext xmlns:x14="http://schemas.microsoft.com/office/spreadsheetml/2009/9/main" uri="{78C0D931-6437-407d-A8EE-F0AAD7539E65}">
      <x14:conditionalFormattings>
        <x14:conditionalFormatting xmlns:xm="http://schemas.microsoft.com/office/excel/2006/main">
          <x14:cfRule type="containsText" priority="11" operator="containsText" id="{DEC22FA8-89BC-4A55-87C7-7B5A1C9EC077}">
            <xm:f>NOT(ISERROR(SEARCH(Backend!$H$8,C11)))</xm:f>
            <xm:f>Backend!$H$8</xm:f>
            <x14:dxf>
              <font>
                <b/>
                <i val="0"/>
                <strike val="0"/>
                <color rgb="FFE17D7D"/>
              </font>
            </x14:dxf>
          </x14:cfRule>
          <x14:cfRule type="containsText" priority="12" operator="containsText" id="{97B86288-3D2E-415F-9595-9CC4653D9EAC}">
            <xm:f>NOT(ISERROR(SEARCH(Backend!$H$7,C11)))</xm:f>
            <xm:f>Backend!$H$7</xm:f>
            <x14:dxf>
              <font>
                <b/>
                <i val="0"/>
                <strike val="0"/>
                <color rgb="FFE17D7D"/>
              </font>
            </x14:dxf>
          </x14:cfRule>
          <x14:cfRule type="containsText" priority="13" operator="containsText" id="{B69A478F-017D-4300-8DA7-CB9D2C81CD67}">
            <xm:f>NOT(ISERROR(SEARCH(Backend!$G$10,C11)))</xm:f>
            <xm:f>Backend!$G$10</xm:f>
            <x14:dxf>
              <font>
                <b/>
                <i val="0"/>
                <strike val="0"/>
                <color rgb="FFF99F67"/>
              </font>
            </x14:dxf>
          </x14:cfRule>
          <x14:cfRule type="containsText" priority="14" operator="containsText" id="{8AF085CA-52B7-45D7-ACCE-57E13DC660E5}">
            <xm:f>NOT(ISERROR(SEARCH(Backend!$G$9,C11)))</xm:f>
            <xm:f>Backend!$G$9</xm:f>
            <x14:dxf>
              <font>
                <b/>
                <i val="0"/>
                <strike val="0"/>
                <color rgb="FFF99F67"/>
              </font>
            </x14:dxf>
          </x14:cfRule>
          <x14:cfRule type="containsText" priority="15" operator="containsText" id="{0197396E-656A-4212-9C60-EF7498CFAE78}">
            <xm:f>NOT(ISERROR(SEARCH(Backend!$G$8,C11)))</xm:f>
            <xm:f>Backend!$G$8</xm:f>
            <x14:dxf>
              <font>
                <b/>
                <i val="0"/>
                <strike val="0"/>
                <color rgb="FFF99F67"/>
              </font>
            </x14:dxf>
          </x14:cfRule>
          <x14:cfRule type="containsText" priority="16" operator="containsText" id="{E1819BB9-4090-4563-92FD-94D1F8A70080}">
            <xm:f>NOT(ISERROR(SEARCH(Backend!$G$7,C11)))</xm:f>
            <xm:f>Backend!$G$7</xm:f>
            <x14:dxf>
              <font>
                <b/>
                <i val="0"/>
                <strike val="0"/>
                <color rgb="FFF99F67"/>
              </font>
            </x14:dxf>
          </x14:cfRule>
          <x14:cfRule type="containsText" priority="17" operator="containsText" id="{F412A6DB-1D97-46F3-A57B-CE76CC846F65}">
            <xm:f>NOT(ISERROR(SEARCH(Backend!$F$10,C11)))</xm:f>
            <xm:f>Backend!$F$10</xm:f>
            <x14:dxf>
              <font>
                <b/>
                <i val="0"/>
                <strike val="0"/>
                <color rgb="FF93DB73"/>
              </font>
            </x14:dxf>
          </x14:cfRule>
          <x14:cfRule type="containsText" priority="18" operator="containsText" id="{147E7BD2-565C-4705-AD08-894D0A2B2FAB}">
            <xm:f>NOT(ISERROR(SEARCH(Backend!$F$9,C11)))</xm:f>
            <xm:f>Backend!$F$9</xm:f>
            <x14:dxf>
              <font>
                <b/>
                <i val="0"/>
                <strike val="0"/>
                <color rgb="FF93DB73"/>
              </font>
            </x14:dxf>
          </x14:cfRule>
          <x14:cfRule type="containsText" priority="19" operator="containsText" id="{190E95B2-766C-4CFB-B160-7865FA1EE03C}">
            <xm:f>NOT(ISERROR(SEARCH(Backend!$F$8,C11)))</xm:f>
            <xm:f>Backend!$F$8</xm:f>
            <x14:dxf>
              <font>
                <b/>
                <i val="0"/>
                <strike val="0"/>
                <color rgb="FF93DB73"/>
              </font>
            </x14:dxf>
          </x14:cfRule>
          <x14:cfRule type="containsText" priority="20" operator="containsText" id="{241E7632-056A-4F71-9DEF-55F4EF6D7C34}">
            <xm:f>NOT(ISERROR(SEARCH(Backend!$F$7,C11)))</xm:f>
            <xm:f>Backend!$F$7</xm:f>
            <x14:dxf>
              <font>
                <b/>
                <i val="0"/>
                <strike val="0"/>
                <color rgb="FF93DB73"/>
              </font>
            </x14:dxf>
          </x14:cfRule>
          <x14:cfRule type="containsText" priority="21" operator="containsText" id="{87F6A3AD-1D56-4A96-8D09-CA02467817F8}">
            <xm:f>NOT(ISERROR(SEARCH(Backend!$E$9,C11)))</xm:f>
            <xm:f>Backend!$E$9</xm:f>
            <x14:dxf>
              <font>
                <b/>
                <i val="0"/>
                <strike val="0"/>
                <color rgb="FFECC10A"/>
              </font>
            </x14:dxf>
          </x14:cfRule>
          <x14:cfRule type="containsText" priority="22" operator="containsText" id="{1E90E6ED-8D63-4206-9A70-B84DF183F87D}">
            <xm:f>NOT(ISERROR(SEARCH(Backend!$E$8,C11)))</xm:f>
            <xm:f>Backend!$E$8</xm:f>
            <x14:dxf>
              <font>
                <b/>
                <i val="0"/>
                <strike val="0"/>
                <color rgb="FFECC10A"/>
              </font>
            </x14:dxf>
          </x14:cfRule>
          <x14:cfRule type="containsText" priority="23" operator="containsText" id="{49D35927-DB51-4413-A64A-1B66F9154A9E}">
            <xm:f>NOT(ISERROR(SEARCH(Backend!$E$7,C11)))</xm:f>
            <xm:f>Backend!$E$7</xm:f>
            <x14:dxf>
              <font>
                <b/>
                <i val="0"/>
                <strike val="0"/>
                <color rgb="FFECC10A"/>
              </font>
            </x14:dxf>
          </x14:cfRule>
          <x14:cfRule type="containsText" priority="24" operator="containsText" id="{C62EB4A2-A727-4538-BB9B-DB6CA71EF2BC}">
            <xm:f>NOT(ISERROR(SEARCH(Backend!$D$9,C11)))</xm:f>
            <xm:f>Backend!$D$9</xm:f>
            <x14:dxf>
              <font>
                <b/>
                <i val="0"/>
                <strike val="0"/>
                <color rgb="FF6692CE"/>
              </font>
            </x14:dxf>
          </x14:cfRule>
          <x14:cfRule type="containsText" priority="25" operator="containsText" id="{7678461E-E654-4840-AD0D-D2C090B81BDE}">
            <xm:f>NOT(ISERROR(SEARCH(Backend!$D$7,C11)))</xm:f>
            <xm:f>Backend!$D$7</xm:f>
            <x14:dxf>
              <font>
                <b/>
                <i val="0"/>
                <strike val="0"/>
                <color rgb="FF6692CE"/>
              </font>
            </x14:dxf>
          </x14:cfRule>
          <x14:cfRule type="containsText" priority="8" operator="containsText" id="{52E38216-AEB8-4356-98D4-89FE669418D4}">
            <xm:f>NOT(ISERROR(SEARCH(Backend!$I$8,C11)))</xm:f>
            <xm:f>Backend!$I$8</xm:f>
            <x14:dxf>
              <font>
                <b/>
                <i val="0"/>
                <strike val="0"/>
                <color rgb="FFF187C9"/>
              </font>
            </x14:dxf>
          </x14:cfRule>
          <x14:cfRule type="containsText" priority="27" operator="containsText" id="{F4C2FE43-D8BB-405D-A460-FFE6EA8E85F5}">
            <xm:f>NOT(ISERROR(SEARCH(Backend!$C$9,C11)))</xm:f>
            <xm:f>Backend!$C$9</xm:f>
            <x14:dxf>
              <font>
                <b/>
                <i val="0"/>
                <strike val="0"/>
                <color rgb="FF3AADC0"/>
              </font>
            </x14:dxf>
          </x14:cfRule>
          <x14:cfRule type="containsText" priority="28" operator="containsText" id="{1A59DDA8-DA75-434E-AD20-6869036452FE}">
            <xm:f>NOT(ISERROR(SEARCH(Backend!$C$8,C11)))</xm:f>
            <xm:f>Backend!$C$8</xm:f>
            <x14:dxf>
              <font>
                <b/>
                <i val="0"/>
                <strike val="0"/>
                <color rgb="FF3AADC0"/>
              </font>
            </x14:dxf>
          </x14:cfRule>
          <x14:cfRule type="containsText" priority="29" operator="containsText" id="{0ED183D1-DC3E-4B76-91C8-36507B2F3090}">
            <xm:f>NOT(ISERROR(SEARCH(Backend!$C$7,C11)))</xm:f>
            <xm:f>Backend!$C$7</xm:f>
            <x14:dxf>
              <font>
                <b/>
                <i val="0"/>
                <strike val="0"/>
                <color rgb="FF3AADC0"/>
              </font>
            </x14:dxf>
          </x14:cfRule>
          <x14:cfRule type="containsText" priority="30" operator="containsText" id="{13752AA3-1B11-4DEE-8AEA-DDCF2CB8B938}">
            <xm:f>NOT(ISERROR(SEARCH(Backend!$C$6,C11)))</xm:f>
            <xm:f>Backend!$C$6</xm:f>
            <x14:dxf>
              <font>
                <b/>
                <i val="0"/>
                <strike val="0"/>
                <color rgb="FF3AADC0"/>
              </font>
            </x14:dxf>
          </x14:cfRule>
          <x14:cfRule type="containsText" priority="31" operator="containsText" id="{F24813AF-CE71-41CD-9049-270B22283509}">
            <xm:f>NOT(ISERROR(SEARCH(Backend!$D$8,C11)))</xm:f>
            <xm:f>Backend!$D$8</xm:f>
            <x14:dxf>
              <font>
                <b/>
                <i val="0"/>
                <strike val="0"/>
                <color rgb="FF6692CE"/>
              </font>
            </x14:dxf>
          </x14:cfRule>
          <x14:cfRule type="containsText" priority="32" operator="containsText" id="{D3E4377C-71F6-4B94-9E18-E1196DABA30C}">
            <xm:f>NOT(ISERROR(SEARCH(Backend!$C$11,C11)))</xm:f>
            <xm:f>Backend!$C$11</xm:f>
            <x14:dxf>
              <font>
                <b/>
                <i val="0"/>
                <strike val="0"/>
                <color rgb="FF3AADC0"/>
              </font>
            </x14:dxf>
          </x14:cfRule>
          <x14:cfRule type="containsText" priority="33" operator="containsText" id="{3EA1BFB8-4477-4839-8251-B2F27107F40F}">
            <xm:f>NOT(ISERROR(SEARCH(Backend!$J$6,C11)))</xm:f>
            <xm:f>Backend!$J$6</xm:f>
            <x14:dxf>
              <font>
                <b/>
                <i val="0"/>
                <strike val="0"/>
                <color rgb="FFAD8EC0"/>
              </font>
            </x14:dxf>
          </x14:cfRule>
          <x14:cfRule type="containsText" priority="34" operator="containsText" id="{B46DE495-EE5F-4F0D-A173-056EA775DD96}">
            <xm:f>NOT(ISERROR(SEARCH(Backend!$I$6,C11)))</xm:f>
            <xm:f>Backend!$I$6</xm:f>
            <x14:dxf>
              <font>
                <b/>
                <i val="0"/>
                <strike val="0"/>
                <color rgb="FFF187C9"/>
              </font>
            </x14:dxf>
          </x14:cfRule>
          <x14:cfRule type="containsText" priority="35" operator="containsText" id="{D28112B2-F53B-43DA-A054-89C28DFFF8F7}">
            <xm:f>NOT(ISERROR(SEARCH(Backend!$H$6,C11)))</xm:f>
            <xm:f>Backend!$H$6</xm:f>
            <x14:dxf>
              <font>
                <b/>
                <i val="0"/>
                <strike val="0"/>
                <color rgb="FFE17D7D"/>
              </font>
            </x14:dxf>
          </x14:cfRule>
          <x14:cfRule type="containsText" priority="36" operator="containsText" id="{F6B79D2B-C904-4028-A9BC-57F3F0535FCB}">
            <xm:f>NOT(ISERROR(SEARCH(Backend!$G$6,C11)))</xm:f>
            <xm:f>Backend!$G$6</xm:f>
            <x14:dxf>
              <font>
                <b/>
                <i val="0"/>
                <strike val="0"/>
                <color rgb="FFF99F67"/>
              </font>
            </x14:dxf>
          </x14:cfRule>
          <x14:cfRule type="containsText" priority="37" operator="containsText" id="{65C97853-488F-4E0D-A40E-C6EA76E7F84A}">
            <xm:f>NOT(ISERROR(SEARCH(Backend!$F$6,C11)))</xm:f>
            <xm:f>Backend!$F$6</xm:f>
            <x14:dxf>
              <font>
                <b/>
                <i val="0"/>
                <strike val="0"/>
                <color rgb="FF93DB73"/>
              </font>
            </x14:dxf>
          </x14:cfRule>
          <x14:cfRule type="containsText" priority="3" operator="containsText" id="{6F1DC069-8CC0-40D1-B8C4-72C095C380E2}">
            <xm:f>NOT(ISERROR(SEARCH(Backend!$J$10,C11)))</xm:f>
            <xm:f>Backend!$J$10</xm:f>
            <x14:dxf>
              <font>
                <b/>
                <i val="0"/>
                <strike val="0"/>
                <color rgb="FFAD8EC0"/>
              </font>
            </x14:dxf>
          </x14:cfRule>
          <x14:cfRule type="containsText" priority="39" operator="containsText" id="{9C609610-324A-4C67-8790-E07B1C466092}">
            <xm:f>NOT(ISERROR(SEARCH(Backend!$D$6,C11)))</xm:f>
            <xm:f>Backend!$D$6</xm:f>
            <x14:dxf>
              <font>
                <b/>
                <i val="0"/>
                <strike val="0"/>
                <color rgb="FF6692CE"/>
              </font>
            </x14:dxf>
          </x14:cfRule>
          <x14:cfRule type="containsText" priority="40" operator="containsText" id="{13BF1D4F-BCFF-47EF-BCBA-19BDBE97A69B}">
            <xm:f>NOT(ISERROR(SEARCH(Backend!$C$10,C11)))</xm:f>
            <xm:f>Backend!$C$10</xm:f>
            <x14:dxf>
              <font>
                <b/>
                <i val="0"/>
                <strike val="0"/>
                <color rgb="FF3AADC0"/>
              </font>
            </x14:dxf>
          </x14:cfRule>
          <x14:cfRule type="containsText" priority="4" operator="containsText" id="{225C156C-867A-4070-859E-AB1F337D045E}">
            <xm:f>NOT(ISERROR(SEARCH(Backend!$J$9,C11)))</xm:f>
            <xm:f>Backend!$J$9</xm:f>
            <x14:dxf>
              <font>
                <b/>
                <i val="0"/>
                <strike val="0"/>
                <color rgb="FFAD8EC0"/>
              </font>
            </x14:dxf>
          </x14:cfRule>
          <x14:cfRule type="containsText" priority="5" operator="containsText" id="{A73A8F88-F2AD-40BE-B7E0-4ABD1D4A1C50}">
            <xm:f>NOT(ISERROR(SEARCH(Backend!$J$8,C11)))</xm:f>
            <xm:f>Backend!$J$8</xm:f>
            <x14:dxf>
              <font>
                <b/>
                <i val="0"/>
                <strike val="0"/>
                <color rgb="FFAD8EC0"/>
              </font>
            </x14:dxf>
          </x14:cfRule>
          <x14:cfRule type="containsText" priority="26" operator="containsText" id="{5D8D29A5-0CB8-462B-81EF-4FA6B0CF08DD}">
            <xm:f>NOT(ISERROR(SEARCH(Backend!$C$12,C11)))</xm:f>
            <xm:f>Backend!$C$12</xm:f>
            <x14:dxf>
              <font>
                <b/>
                <i val="0"/>
                <strike val="0"/>
                <color rgb="FF3AADC0"/>
              </font>
            </x14:dxf>
          </x14:cfRule>
          <x14:cfRule type="containsText" priority="6" operator="containsText" id="{A8E02CD4-655F-4600-ACBD-690801BA48F8}">
            <xm:f>NOT(ISERROR(SEARCH(Backend!$J$7,C11)))</xm:f>
            <xm:f>Backend!$J$7</xm:f>
            <x14:dxf>
              <font>
                <b/>
                <i val="0"/>
                <strike val="0"/>
                <color rgb="FFAD8EC0"/>
              </font>
            </x14:dxf>
          </x14:cfRule>
          <x14:cfRule type="containsText" priority="7" operator="containsText" id="{473375FE-C4A9-4BF0-9F59-3CE680F72C1D}">
            <xm:f>NOT(ISERROR(SEARCH(Backend!$I$9,C11)))</xm:f>
            <xm:f>Backend!$I$9</xm:f>
            <x14:dxf>
              <font>
                <b/>
                <i val="0"/>
                <strike val="0"/>
                <color rgb="FFF187C9"/>
              </font>
            </x14:dxf>
          </x14:cfRule>
          <x14:cfRule type="containsText" priority="9" operator="containsText" id="{336E906A-D91D-476F-9E8A-D0F23FEB3BBD}">
            <xm:f>NOT(ISERROR(SEARCH(Backend!$I$7,C11)))</xm:f>
            <xm:f>Backend!$I$7</xm:f>
            <x14:dxf>
              <font>
                <b/>
                <i val="0"/>
                <strike val="0"/>
                <color rgb="FFF187C9"/>
              </font>
            </x14:dxf>
          </x14:cfRule>
          <x14:cfRule type="containsText" priority="10" operator="containsText" id="{4D702AA4-6F0A-42F1-826B-51057FE5F9DC}">
            <xm:f>NOT(ISERROR(SEARCH(Backend!$H$9,C11)))</xm:f>
            <xm:f>Backend!$H$9</xm:f>
            <x14:dxf>
              <font>
                <b/>
                <i val="0"/>
                <strike val="0"/>
                <color rgb="FFE17D7D"/>
              </font>
            </x14:dxf>
          </x14:cfRule>
          <x14:cfRule type="containsText" priority="38" operator="containsText" id="{94A89E5E-5147-4922-AE9D-56D784B538EA}">
            <xm:f>NOT(ISERROR(SEARCH(Backend!$E$6,C11)))</xm:f>
            <xm:f>Backend!$E$6</xm:f>
            <x14:dxf>
              <font>
                <b/>
                <i val="0"/>
                <strike val="0"/>
                <color rgb="FFECC10A"/>
              </font>
            </x14:dxf>
          </x14:cfRule>
          <xm:sqref>C11:C55</xm:sqref>
        </x14:conditionalFormatting>
      </x14:conditionalFormattings>
    </ext>
    <ext xmlns:x14="http://schemas.microsoft.com/office/spreadsheetml/2009/9/main" uri="{A8765BA9-456A-4dab-B4F3-ACF838C121DE}">
      <x14:slicerList>
        <x14:slicer r:id="rId4"/>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64786-AB6D-4B43-87EE-6D88B62130D6}">
  <sheetPr codeName="Sheet7"/>
  <dimension ref="B4:BH189"/>
  <sheetViews>
    <sheetView zoomScale="25" zoomScaleNormal="36" workbookViewId="0">
      <selection activeCell="W47" sqref="W47"/>
    </sheetView>
  </sheetViews>
  <sheetFormatPr defaultRowHeight="14.25"/>
  <cols>
    <col min="2" max="2" width="19.265625" customWidth="1"/>
    <col min="3" max="3" width="36.265625" customWidth="1"/>
    <col min="4" max="10" width="30.59765625" customWidth="1"/>
    <col min="11" max="14" width="13.59765625" customWidth="1"/>
    <col min="15" max="15" width="11.73046875" customWidth="1"/>
    <col min="16" max="29" width="13.59765625" customWidth="1"/>
    <col min="30" max="30" width="11.59765625" bestFit="1" customWidth="1"/>
    <col min="31" max="31" width="15.19921875" bestFit="1" customWidth="1"/>
    <col min="32" max="32" width="10.59765625" customWidth="1"/>
    <col min="35" max="35" width="22.796875" bestFit="1" customWidth="1"/>
    <col min="36" max="36" width="7.86328125" bestFit="1" customWidth="1"/>
    <col min="37" max="41" width="22.1328125" style="45" bestFit="1" customWidth="1"/>
    <col min="42" max="44" width="22.1328125" bestFit="1" customWidth="1"/>
    <col min="45" max="45" width="15.9296875" bestFit="1" customWidth="1"/>
    <col min="46" max="46" width="10.19921875" bestFit="1" customWidth="1"/>
    <col min="47" max="47" width="27.86328125" customWidth="1"/>
    <col min="48" max="60" width="33.59765625" customWidth="1"/>
    <col min="61" max="65" width="18.6640625" bestFit="1" customWidth="1"/>
    <col min="66" max="66" width="18.59765625" bestFit="1" customWidth="1"/>
    <col min="67" max="67" width="109.33203125" bestFit="1" customWidth="1"/>
    <col min="68" max="68" width="90.796875" bestFit="1" customWidth="1"/>
    <col min="69" max="69" width="61.796875" bestFit="1" customWidth="1"/>
    <col min="70" max="70" width="110.46484375" bestFit="1" customWidth="1"/>
    <col min="71" max="71" width="59.59765625" bestFit="1" customWidth="1"/>
    <col min="72" max="72" width="70.73046875" bestFit="1" customWidth="1"/>
    <col min="73" max="73" width="121.6640625" bestFit="1" customWidth="1"/>
    <col min="74" max="74" width="51.73046875" bestFit="1" customWidth="1"/>
    <col min="75" max="75" width="54.53125" bestFit="1" customWidth="1"/>
    <col min="76" max="76" width="62.1328125" bestFit="1" customWidth="1"/>
    <col min="77" max="77" width="107.86328125" bestFit="1" customWidth="1"/>
    <col min="78" max="78" width="122.06640625" bestFit="1" customWidth="1"/>
    <col min="79" max="79" width="66.33203125" bestFit="1" customWidth="1"/>
    <col min="80" max="80" width="119.3984375" bestFit="1" customWidth="1"/>
    <col min="81" max="81" width="94.46484375" bestFit="1" customWidth="1"/>
    <col min="82" max="82" width="79.265625" bestFit="1" customWidth="1"/>
    <col min="83" max="83" width="121.86328125" bestFit="1" customWidth="1"/>
    <col min="84" max="84" width="96.46484375" bestFit="1" customWidth="1"/>
    <col min="85" max="85" width="110.06640625" bestFit="1" customWidth="1"/>
    <col min="86" max="86" width="74.46484375" bestFit="1" customWidth="1"/>
    <col min="87" max="87" width="103.3984375" bestFit="1" customWidth="1"/>
    <col min="88" max="88" width="104.9296875" bestFit="1" customWidth="1"/>
    <col min="89" max="89" width="112.9296875" bestFit="1" customWidth="1"/>
    <col min="90" max="90" width="96.59765625" bestFit="1" customWidth="1"/>
    <col min="91" max="91" width="79.9296875" bestFit="1" customWidth="1"/>
    <col min="92" max="92" width="63.33203125" bestFit="1" customWidth="1"/>
    <col min="93" max="93" width="31.59765625" bestFit="1" customWidth="1"/>
    <col min="94" max="94" width="44.06640625" bestFit="1" customWidth="1"/>
    <col min="95" max="95" width="79.33203125" bestFit="1" customWidth="1"/>
    <col min="96" max="96" width="109.33203125" bestFit="1" customWidth="1"/>
    <col min="97" max="97" width="90.796875" bestFit="1" customWidth="1"/>
    <col min="98" max="98" width="61.796875" bestFit="1" customWidth="1"/>
    <col min="99" max="99" width="110.46484375" bestFit="1" customWidth="1"/>
    <col min="100" max="100" width="59.59765625" bestFit="1" customWidth="1"/>
    <col min="101" max="101" width="70.73046875" bestFit="1" customWidth="1"/>
    <col min="102" max="102" width="121.6640625" bestFit="1" customWidth="1"/>
    <col min="103" max="103" width="51.73046875" bestFit="1" customWidth="1"/>
    <col min="104" max="104" width="54.53125" bestFit="1" customWidth="1"/>
    <col min="105" max="105" width="62.1328125" bestFit="1" customWidth="1"/>
    <col min="106" max="106" width="107.86328125" bestFit="1" customWidth="1"/>
    <col min="107" max="107" width="122.06640625" bestFit="1" customWidth="1"/>
    <col min="108" max="108" width="66.33203125" bestFit="1" customWidth="1"/>
    <col min="109" max="109" width="119.3984375" bestFit="1" customWidth="1"/>
    <col min="110" max="110" width="94.46484375" bestFit="1" customWidth="1"/>
    <col min="111" max="111" width="79.265625" bestFit="1" customWidth="1"/>
    <col min="112" max="112" width="121.86328125" bestFit="1" customWidth="1"/>
    <col min="113" max="113" width="96.46484375" bestFit="1" customWidth="1"/>
    <col min="114" max="114" width="110.06640625" bestFit="1" customWidth="1"/>
    <col min="115" max="115" width="74.46484375" bestFit="1" customWidth="1"/>
    <col min="116" max="116" width="103.3984375" bestFit="1" customWidth="1"/>
    <col min="117" max="117" width="104.9296875" bestFit="1" customWidth="1"/>
    <col min="118" max="118" width="112.9296875" bestFit="1" customWidth="1"/>
    <col min="119" max="119" width="96.59765625" bestFit="1" customWidth="1"/>
    <col min="120" max="120" width="79.9296875" bestFit="1" customWidth="1"/>
    <col min="121" max="121" width="63.33203125" bestFit="1" customWidth="1"/>
    <col min="122" max="122" width="31.59765625" bestFit="1" customWidth="1"/>
    <col min="123" max="123" width="44.06640625" bestFit="1" customWidth="1"/>
    <col min="124" max="124" width="79.33203125" bestFit="1" customWidth="1"/>
    <col min="125" max="125" width="109.33203125" bestFit="1" customWidth="1"/>
    <col min="126" max="126" width="90.796875" bestFit="1" customWidth="1"/>
    <col min="127" max="127" width="61.796875" bestFit="1" customWidth="1"/>
    <col min="128" max="128" width="110.46484375" bestFit="1" customWidth="1"/>
    <col min="129" max="129" width="59.59765625" bestFit="1" customWidth="1"/>
    <col min="130" max="130" width="70.73046875" bestFit="1" customWidth="1"/>
    <col min="131" max="131" width="121.6640625" bestFit="1" customWidth="1"/>
    <col min="132" max="132" width="51.73046875" bestFit="1" customWidth="1"/>
    <col min="133" max="133" width="54.53125" bestFit="1" customWidth="1"/>
    <col min="134" max="134" width="62.1328125" bestFit="1" customWidth="1"/>
    <col min="135" max="135" width="107.86328125" bestFit="1" customWidth="1"/>
    <col min="136" max="136" width="122.06640625" bestFit="1" customWidth="1"/>
    <col min="137" max="137" width="66.33203125" bestFit="1" customWidth="1"/>
    <col min="138" max="138" width="119.3984375" bestFit="1" customWidth="1"/>
    <col min="139" max="139" width="94.46484375" bestFit="1" customWidth="1"/>
    <col min="140" max="140" width="79.265625" bestFit="1" customWidth="1"/>
    <col min="141" max="141" width="121.86328125" bestFit="1" customWidth="1"/>
    <col min="142" max="142" width="96.46484375" bestFit="1" customWidth="1"/>
    <col min="143" max="143" width="110.06640625" bestFit="1" customWidth="1"/>
    <col min="144" max="144" width="74.46484375" bestFit="1" customWidth="1"/>
    <col min="145" max="145" width="103.3984375" bestFit="1" customWidth="1"/>
    <col min="146" max="146" width="104.9296875" bestFit="1" customWidth="1"/>
    <col min="147" max="147" width="112.9296875" bestFit="1" customWidth="1"/>
    <col min="148" max="148" width="96.59765625" bestFit="1" customWidth="1"/>
    <col min="149" max="149" width="79.9296875" bestFit="1" customWidth="1"/>
    <col min="150" max="150" width="63.33203125" bestFit="1" customWidth="1"/>
    <col min="151" max="151" width="31.59765625" bestFit="1" customWidth="1"/>
    <col min="152" max="152" width="44.06640625" bestFit="1" customWidth="1"/>
    <col min="153" max="153" width="79.33203125" bestFit="1" customWidth="1"/>
    <col min="154" max="154" width="109.33203125" bestFit="1" customWidth="1"/>
    <col min="155" max="155" width="90.796875" bestFit="1" customWidth="1"/>
    <col min="156" max="156" width="61.796875" bestFit="1" customWidth="1"/>
    <col min="157" max="157" width="110.46484375" bestFit="1" customWidth="1"/>
    <col min="158" max="158" width="59.59765625" bestFit="1" customWidth="1"/>
    <col min="159" max="159" width="70.73046875" bestFit="1" customWidth="1"/>
    <col min="160" max="160" width="121.6640625" bestFit="1" customWidth="1"/>
    <col min="161" max="161" width="51.73046875" bestFit="1" customWidth="1"/>
    <col min="162" max="162" width="54.53125" bestFit="1" customWidth="1"/>
    <col min="163" max="163" width="62.1328125" bestFit="1" customWidth="1"/>
    <col min="164" max="164" width="107.86328125" bestFit="1" customWidth="1"/>
    <col min="165" max="165" width="122.06640625" bestFit="1" customWidth="1"/>
    <col min="166" max="166" width="66.33203125" bestFit="1" customWidth="1"/>
    <col min="167" max="167" width="119.3984375" bestFit="1" customWidth="1"/>
    <col min="168" max="168" width="94.46484375" bestFit="1" customWidth="1"/>
    <col min="169" max="169" width="79.265625" bestFit="1" customWidth="1"/>
    <col min="170" max="170" width="121.86328125" bestFit="1" customWidth="1"/>
    <col min="171" max="171" width="96.46484375" bestFit="1" customWidth="1"/>
    <col min="172" max="172" width="110.06640625" bestFit="1" customWidth="1"/>
    <col min="173" max="173" width="74.46484375" bestFit="1" customWidth="1"/>
    <col min="174" max="174" width="103.3984375" bestFit="1" customWidth="1"/>
    <col min="175" max="175" width="104.9296875" bestFit="1" customWidth="1"/>
    <col min="176" max="176" width="112.9296875" bestFit="1" customWidth="1"/>
    <col min="177" max="177" width="96.59765625" bestFit="1" customWidth="1"/>
    <col min="178" max="178" width="79.9296875" bestFit="1" customWidth="1"/>
    <col min="179" max="179" width="63.33203125" bestFit="1" customWidth="1"/>
    <col min="180" max="180" width="31.59765625" bestFit="1" customWidth="1"/>
    <col min="181" max="181" width="44.06640625" bestFit="1" customWidth="1"/>
    <col min="182" max="182" width="79.33203125" bestFit="1" customWidth="1"/>
    <col min="183" max="183" width="109.33203125" bestFit="1" customWidth="1"/>
    <col min="184" max="184" width="90.796875" bestFit="1" customWidth="1"/>
    <col min="185" max="185" width="61.796875" bestFit="1" customWidth="1"/>
    <col min="186" max="186" width="110.46484375" bestFit="1" customWidth="1"/>
    <col min="187" max="187" width="59.59765625" bestFit="1" customWidth="1"/>
    <col min="188" max="188" width="70.73046875" bestFit="1" customWidth="1"/>
    <col min="189" max="189" width="121.6640625" bestFit="1" customWidth="1"/>
    <col min="190" max="190" width="51.73046875" bestFit="1" customWidth="1"/>
    <col min="191" max="191" width="54.53125" bestFit="1" customWidth="1"/>
    <col min="192" max="192" width="62.1328125" bestFit="1" customWidth="1"/>
    <col min="193" max="193" width="107.86328125" bestFit="1" customWidth="1"/>
    <col min="194" max="194" width="122.06640625" bestFit="1" customWidth="1"/>
    <col min="195" max="195" width="66.33203125" bestFit="1" customWidth="1"/>
    <col min="196" max="196" width="119.3984375" bestFit="1" customWidth="1"/>
    <col min="197" max="197" width="94.46484375" bestFit="1" customWidth="1"/>
    <col min="198" max="198" width="79.265625" bestFit="1" customWidth="1"/>
    <col min="199" max="199" width="121.86328125" bestFit="1" customWidth="1"/>
    <col min="200" max="200" width="96.46484375" bestFit="1" customWidth="1"/>
    <col min="201" max="201" width="110.06640625" bestFit="1" customWidth="1"/>
    <col min="202" max="202" width="74.46484375" bestFit="1" customWidth="1"/>
    <col min="203" max="203" width="103.3984375" bestFit="1" customWidth="1"/>
    <col min="204" max="204" width="104.9296875" bestFit="1" customWidth="1"/>
    <col min="205" max="205" width="112.9296875" bestFit="1" customWidth="1"/>
    <col min="206" max="206" width="96.59765625" bestFit="1" customWidth="1"/>
    <col min="207" max="207" width="79.9296875" bestFit="1" customWidth="1"/>
    <col min="208" max="208" width="63.33203125" bestFit="1" customWidth="1"/>
    <col min="209" max="209" width="31.59765625" bestFit="1" customWidth="1"/>
    <col min="210" max="210" width="44.06640625" bestFit="1" customWidth="1"/>
    <col min="211" max="211" width="79.33203125" bestFit="1" customWidth="1"/>
    <col min="212" max="212" width="109.33203125" bestFit="1" customWidth="1"/>
    <col min="213" max="213" width="90.796875" bestFit="1" customWidth="1"/>
    <col min="214" max="214" width="61.796875" bestFit="1" customWidth="1"/>
    <col min="215" max="215" width="110.46484375" bestFit="1" customWidth="1"/>
    <col min="216" max="216" width="59.59765625" bestFit="1" customWidth="1"/>
    <col min="217" max="217" width="70.73046875" bestFit="1" customWidth="1"/>
    <col min="218" max="218" width="121.6640625" bestFit="1" customWidth="1"/>
    <col min="219" max="219" width="51.73046875" bestFit="1" customWidth="1"/>
    <col min="220" max="220" width="54.53125" bestFit="1" customWidth="1"/>
    <col min="221" max="221" width="62.1328125" bestFit="1" customWidth="1"/>
    <col min="222" max="222" width="107.86328125" bestFit="1" customWidth="1"/>
    <col min="223" max="223" width="122.06640625" bestFit="1" customWidth="1"/>
    <col min="224" max="224" width="66.33203125" bestFit="1" customWidth="1"/>
    <col min="225" max="225" width="119.3984375" bestFit="1" customWidth="1"/>
    <col min="226" max="226" width="94.46484375" bestFit="1" customWidth="1"/>
    <col min="227" max="227" width="79.265625" bestFit="1" customWidth="1"/>
    <col min="228" max="228" width="121.86328125" bestFit="1" customWidth="1"/>
    <col min="229" max="229" width="96.46484375" bestFit="1" customWidth="1"/>
    <col min="230" max="230" width="110.06640625" bestFit="1" customWidth="1"/>
    <col min="231" max="231" width="74.46484375" bestFit="1" customWidth="1"/>
    <col min="232" max="232" width="103.3984375" bestFit="1" customWidth="1"/>
    <col min="233" max="233" width="104.9296875" bestFit="1" customWidth="1"/>
    <col min="234" max="234" width="112.9296875" bestFit="1" customWidth="1"/>
    <col min="235" max="235" width="96.59765625" bestFit="1" customWidth="1"/>
    <col min="236" max="236" width="79.9296875" bestFit="1" customWidth="1"/>
    <col min="237" max="237" width="63.33203125" bestFit="1" customWidth="1"/>
    <col min="238" max="238" width="31.59765625" bestFit="1" customWidth="1"/>
    <col min="239" max="239" width="44.06640625" bestFit="1" customWidth="1"/>
    <col min="240" max="240" width="79.33203125" bestFit="1" customWidth="1"/>
    <col min="241" max="241" width="109.33203125" bestFit="1" customWidth="1"/>
    <col min="242" max="242" width="90.796875" bestFit="1" customWidth="1"/>
    <col min="243" max="243" width="61.796875" bestFit="1" customWidth="1"/>
    <col min="244" max="244" width="110.46484375" bestFit="1" customWidth="1"/>
    <col min="245" max="245" width="59.59765625" bestFit="1" customWidth="1"/>
    <col min="246" max="246" width="70.73046875" bestFit="1" customWidth="1"/>
    <col min="247" max="247" width="121.6640625" bestFit="1" customWidth="1"/>
    <col min="248" max="248" width="51.73046875" bestFit="1" customWidth="1"/>
    <col min="249" max="249" width="54.53125" bestFit="1" customWidth="1"/>
    <col min="250" max="250" width="62.1328125" bestFit="1" customWidth="1"/>
    <col min="251" max="251" width="107.86328125" bestFit="1" customWidth="1"/>
    <col min="252" max="252" width="122.06640625" bestFit="1" customWidth="1"/>
    <col min="253" max="253" width="66.33203125" bestFit="1" customWidth="1"/>
    <col min="254" max="254" width="119.3984375" bestFit="1" customWidth="1"/>
    <col min="255" max="255" width="94.46484375" bestFit="1" customWidth="1"/>
    <col min="256" max="256" width="79.265625" bestFit="1" customWidth="1"/>
    <col min="257" max="257" width="121.86328125" bestFit="1" customWidth="1"/>
    <col min="258" max="258" width="96.46484375" bestFit="1" customWidth="1"/>
    <col min="259" max="259" width="110.06640625" bestFit="1" customWidth="1"/>
    <col min="260" max="260" width="74.46484375" bestFit="1" customWidth="1"/>
    <col min="261" max="261" width="103.3984375" bestFit="1" customWidth="1"/>
    <col min="262" max="262" width="104.9296875" bestFit="1" customWidth="1"/>
    <col min="263" max="263" width="112.9296875" bestFit="1" customWidth="1"/>
    <col min="264" max="264" width="96.59765625" bestFit="1" customWidth="1"/>
    <col min="265" max="265" width="79.9296875" bestFit="1" customWidth="1"/>
    <col min="266" max="266" width="63.33203125" bestFit="1" customWidth="1"/>
    <col min="267" max="267" width="31.59765625" bestFit="1" customWidth="1"/>
    <col min="268" max="268" width="44.06640625" bestFit="1" customWidth="1"/>
    <col min="269" max="269" width="79.33203125" bestFit="1" customWidth="1"/>
    <col min="270" max="270" width="109.33203125" bestFit="1" customWidth="1"/>
    <col min="271" max="271" width="90.796875" bestFit="1" customWidth="1"/>
    <col min="272" max="272" width="61.796875" bestFit="1" customWidth="1"/>
    <col min="273" max="273" width="110.46484375" bestFit="1" customWidth="1"/>
    <col min="274" max="274" width="59.59765625" bestFit="1" customWidth="1"/>
    <col min="275" max="275" width="70.73046875" bestFit="1" customWidth="1"/>
    <col min="276" max="276" width="121.6640625" bestFit="1" customWidth="1"/>
    <col min="277" max="277" width="51.73046875" bestFit="1" customWidth="1"/>
    <col min="278" max="278" width="54.53125" bestFit="1" customWidth="1"/>
    <col min="279" max="279" width="62.1328125" bestFit="1" customWidth="1"/>
    <col min="280" max="280" width="107.86328125" bestFit="1" customWidth="1"/>
    <col min="281" max="281" width="122.06640625" bestFit="1" customWidth="1"/>
    <col min="282" max="282" width="66.33203125" bestFit="1" customWidth="1"/>
    <col min="283" max="283" width="119.3984375" bestFit="1" customWidth="1"/>
    <col min="284" max="284" width="94.46484375" bestFit="1" customWidth="1"/>
    <col min="285" max="285" width="79.265625" bestFit="1" customWidth="1"/>
    <col min="286" max="286" width="121.86328125" bestFit="1" customWidth="1"/>
    <col min="287" max="287" width="96.46484375" bestFit="1" customWidth="1"/>
    <col min="288" max="288" width="110.06640625" bestFit="1" customWidth="1"/>
    <col min="289" max="289" width="74.46484375" bestFit="1" customWidth="1"/>
    <col min="290" max="290" width="103.3984375" bestFit="1" customWidth="1"/>
    <col min="291" max="291" width="104.9296875" bestFit="1" customWidth="1"/>
    <col min="292" max="292" width="112.9296875" bestFit="1" customWidth="1"/>
    <col min="293" max="293" width="96.59765625" bestFit="1" customWidth="1"/>
    <col min="294" max="294" width="79.9296875" bestFit="1" customWidth="1"/>
    <col min="295" max="295" width="63.33203125" bestFit="1" customWidth="1"/>
    <col min="296" max="296" width="31.59765625" bestFit="1" customWidth="1"/>
    <col min="297" max="297" width="44.06640625" bestFit="1" customWidth="1"/>
    <col min="298" max="298" width="79.33203125" bestFit="1" customWidth="1"/>
    <col min="299" max="299" width="109.33203125" bestFit="1" customWidth="1"/>
    <col min="300" max="300" width="90.796875" bestFit="1" customWidth="1"/>
    <col min="301" max="301" width="61.796875" bestFit="1" customWidth="1"/>
    <col min="302" max="302" width="110.46484375" bestFit="1" customWidth="1"/>
    <col min="303" max="303" width="59.59765625" bestFit="1" customWidth="1"/>
    <col min="304" max="304" width="70.73046875" bestFit="1" customWidth="1"/>
    <col min="305" max="305" width="121.6640625" bestFit="1" customWidth="1"/>
    <col min="306" max="306" width="51.73046875" bestFit="1" customWidth="1"/>
    <col min="307" max="307" width="54.53125" bestFit="1" customWidth="1"/>
    <col min="308" max="308" width="62.1328125" bestFit="1" customWidth="1"/>
    <col min="309" max="309" width="107.86328125" bestFit="1" customWidth="1"/>
    <col min="310" max="310" width="122.06640625" bestFit="1" customWidth="1"/>
    <col min="311" max="311" width="66.33203125" bestFit="1" customWidth="1"/>
    <col min="312" max="312" width="119.3984375" bestFit="1" customWidth="1"/>
    <col min="313" max="313" width="94.46484375" bestFit="1" customWidth="1"/>
    <col min="314" max="314" width="79.265625" bestFit="1" customWidth="1"/>
    <col min="315" max="315" width="121.86328125" bestFit="1" customWidth="1"/>
    <col min="316" max="316" width="96.46484375" bestFit="1" customWidth="1"/>
    <col min="317" max="317" width="110.06640625" bestFit="1" customWidth="1"/>
    <col min="318" max="318" width="74.46484375" bestFit="1" customWidth="1"/>
    <col min="319" max="319" width="103.3984375" bestFit="1" customWidth="1"/>
    <col min="320" max="320" width="104.9296875" bestFit="1" customWidth="1"/>
    <col min="321" max="321" width="112.9296875" bestFit="1" customWidth="1"/>
    <col min="322" max="322" width="96.59765625" bestFit="1" customWidth="1"/>
    <col min="323" max="323" width="79.9296875" bestFit="1" customWidth="1"/>
    <col min="324" max="324" width="63.33203125" bestFit="1" customWidth="1"/>
    <col min="325" max="325" width="31.59765625" bestFit="1" customWidth="1"/>
    <col min="326" max="326" width="44.06640625" bestFit="1" customWidth="1"/>
    <col min="327" max="327" width="79.33203125" bestFit="1" customWidth="1"/>
    <col min="328" max="328" width="109.33203125" bestFit="1" customWidth="1"/>
    <col min="329" max="329" width="90.796875" bestFit="1" customWidth="1"/>
    <col min="330" max="330" width="61.796875" bestFit="1" customWidth="1"/>
    <col min="331" max="331" width="110.46484375" bestFit="1" customWidth="1"/>
    <col min="332" max="332" width="59.59765625" bestFit="1" customWidth="1"/>
    <col min="333" max="333" width="70.73046875" bestFit="1" customWidth="1"/>
    <col min="334" max="334" width="121.6640625" bestFit="1" customWidth="1"/>
    <col min="335" max="335" width="51.73046875" bestFit="1" customWidth="1"/>
    <col min="336" max="336" width="54.53125" bestFit="1" customWidth="1"/>
    <col min="337" max="337" width="62.1328125" bestFit="1" customWidth="1"/>
    <col min="338" max="338" width="107.86328125" bestFit="1" customWidth="1"/>
    <col min="339" max="339" width="122.06640625" bestFit="1" customWidth="1"/>
    <col min="340" max="340" width="66.33203125" bestFit="1" customWidth="1"/>
    <col min="341" max="341" width="119.3984375" bestFit="1" customWidth="1"/>
    <col min="342" max="342" width="94.46484375" bestFit="1" customWidth="1"/>
    <col min="343" max="343" width="79.265625" bestFit="1" customWidth="1"/>
    <col min="344" max="344" width="121.86328125" bestFit="1" customWidth="1"/>
    <col min="345" max="345" width="96.46484375" bestFit="1" customWidth="1"/>
    <col min="346" max="346" width="110.06640625" bestFit="1" customWidth="1"/>
    <col min="347" max="347" width="74.46484375" bestFit="1" customWidth="1"/>
    <col min="348" max="348" width="103.3984375" bestFit="1" customWidth="1"/>
    <col min="349" max="349" width="104.9296875" bestFit="1" customWidth="1"/>
    <col min="350" max="350" width="112.9296875" bestFit="1" customWidth="1"/>
    <col min="351" max="351" width="96.59765625" bestFit="1" customWidth="1"/>
    <col min="352" max="352" width="79.9296875" bestFit="1" customWidth="1"/>
    <col min="353" max="353" width="63.33203125" bestFit="1" customWidth="1"/>
    <col min="354" max="354" width="31.59765625" bestFit="1" customWidth="1"/>
    <col min="355" max="355" width="44.06640625" bestFit="1" customWidth="1"/>
    <col min="356" max="356" width="79.33203125" bestFit="1" customWidth="1"/>
    <col min="357" max="357" width="109.33203125" bestFit="1" customWidth="1"/>
    <col min="358" max="358" width="90.796875" bestFit="1" customWidth="1"/>
    <col min="359" max="359" width="61.796875" bestFit="1" customWidth="1"/>
    <col min="360" max="360" width="110.46484375" bestFit="1" customWidth="1"/>
    <col min="361" max="361" width="59.59765625" bestFit="1" customWidth="1"/>
    <col min="362" max="362" width="70.73046875" bestFit="1" customWidth="1"/>
    <col min="363" max="363" width="121.6640625" bestFit="1" customWidth="1"/>
    <col min="364" max="364" width="51.73046875" bestFit="1" customWidth="1"/>
    <col min="365" max="365" width="54.53125" bestFit="1" customWidth="1"/>
    <col min="366" max="366" width="62.1328125" bestFit="1" customWidth="1"/>
    <col min="367" max="367" width="107.86328125" bestFit="1" customWidth="1"/>
    <col min="368" max="368" width="122.06640625" bestFit="1" customWidth="1"/>
    <col min="369" max="369" width="66.33203125" bestFit="1" customWidth="1"/>
    <col min="370" max="370" width="119.3984375" bestFit="1" customWidth="1"/>
    <col min="371" max="371" width="94.46484375" bestFit="1" customWidth="1"/>
    <col min="372" max="372" width="79.265625" bestFit="1" customWidth="1"/>
    <col min="373" max="373" width="121.86328125" bestFit="1" customWidth="1"/>
    <col min="374" max="374" width="96.46484375" bestFit="1" customWidth="1"/>
    <col min="375" max="375" width="110.06640625" bestFit="1" customWidth="1"/>
    <col min="376" max="376" width="74.46484375" bestFit="1" customWidth="1"/>
    <col min="377" max="377" width="103.3984375" bestFit="1" customWidth="1"/>
    <col min="378" max="378" width="104.9296875" bestFit="1" customWidth="1"/>
    <col min="379" max="379" width="112.9296875" bestFit="1" customWidth="1"/>
    <col min="380" max="380" width="96.59765625" bestFit="1" customWidth="1"/>
    <col min="381" max="381" width="79.9296875" bestFit="1" customWidth="1"/>
    <col min="382" max="382" width="63.33203125" bestFit="1" customWidth="1"/>
    <col min="383" max="383" width="31.59765625" bestFit="1" customWidth="1"/>
    <col min="384" max="384" width="44.06640625" bestFit="1" customWidth="1"/>
    <col min="385" max="385" width="79.33203125" bestFit="1" customWidth="1"/>
    <col min="386" max="386" width="109.33203125" bestFit="1" customWidth="1"/>
    <col min="387" max="387" width="90.796875" bestFit="1" customWidth="1"/>
    <col min="388" max="388" width="61.796875" bestFit="1" customWidth="1"/>
    <col min="389" max="389" width="110.46484375" bestFit="1" customWidth="1"/>
    <col min="390" max="390" width="59.59765625" bestFit="1" customWidth="1"/>
    <col min="391" max="391" width="70.73046875" bestFit="1" customWidth="1"/>
    <col min="392" max="392" width="121.6640625" bestFit="1" customWidth="1"/>
    <col min="393" max="393" width="51.73046875" bestFit="1" customWidth="1"/>
    <col min="394" max="394" width="54.53125" bestFit="1" customWidth="1"/>
    <col min="395" max="395" width="62.1328125" bestFit="1" customWidth="1"/>
    <col min="396" max="396" width="107.86328125" bestFit="1" customWidth="1"/>
    <col min="397" max="397" width="122.06640625" bestFit="1" customWidth="1"/>
    <col min="398" max="398" width="66.33203125" bestFit="1" customWidth="1"/>
    <col min="399" max="399" width="119.3984375" bestFit="1" customWidth="1"/>
    <col min="400" max="400" width="94.46484375" bestFit="1" customWidth="1"/>
    <col min="401" max="401" width="79.265625" bestFit="1" customWidth="1"/>
    <col min="402" max="402" width="15.9296875" bestFit="1" customWidth="1"/>
    <col min="403" max="403" width="15.6640625" bestFit="1" customWidth="1"/>
    <col min="404" max="404" width="16.73046875" bestFit="1" customWidth="1"/>
    <col min="405" max="405" width="16.06640625" bestFit="1" customWidth="1"/>
    <col min="406" max="406" width="16.6640625" bestFit="1" customWidth="1"/>
    <col min="407" max="407" width="16" bestFit="1" customWidth="1"/>
    <col min="408" max="408" width="15.53125" bestFit="1" customWidth="1"/>
    <col min="409" max="409" width="16.46484375" bestFit="1" customWidth="1"/>
    <col min="410" max="410" width="15.6640625" bestFit="1" customWidth="1"/>
    <col min="411" max="411" width="16.06640625" bestFit="1" customWidth="1"/>
    <col min="412" max="412" width="16.53125" bestFit="1" customWidth="1"/>
    <col min="413" max="413" width="15.9296875" bestFit="1" customWidth="1"/>
  </cols>
  <sheetData>
    <row r="4" spans="2:45">
      <c r="O4" t="s">
        <v>241</v>
      </c>
      <c r="P4" t="s">
        <v>242</v>
      </c>
      <c r="Q4" t="s">
        <v>243</v>
      </c>
      <c r="R4" t="s">
        <v>244</v>
      </c>
      <c r="S4" t="s">
        <v>229</v>
      </c>
      <c r="T4" t="s">
        <v>251</v>
      </c>
      <c r="U4" t="s">
        <v>250</v>
      </c>
      <c r="V4" t="s">
        <v>252</v>
      </c>
      <c r="W4" s="123" t="s">
        <v>253</v>
      </c>
      <c r="X4" t="s">
        <v>254</v>
      </c>
    </row>
    <row r="5" spans="2:45">
      <c r="B5" t="s">
        <v>42</v>
      </c>
      <c r="C5" t="s">
        <v>0</v>
      </c>
      <c r="D5" t="s">
        <v>1</v>
      </c>
      <c r="E5" t="s">
        <v>2</v>
      </c>
      <c r="F5" t="s">
        <v>3</v>
      </c>
      <c r="G5" t="s">
        <v>4</v>
      </c>
      <c r="H5" t="s">
        <v>50</v>
      </c>
      <c r="I5" t="s">
        <v>30</v>
      </c>
      <c r="J5" t="s">
        <v>5</v>
      </c>
      <c r="O5">
        <f>ROW()-ROW(Table18[[#Headers],[Step]])</f>
        <v>1</v>
      </c>
      <c r="P5">
        <f>1</f>
        <v>1</v>
      </c>
      <c r="Q5" t="e">
        <f>IF(Table18[[#This Row],[No. of Actions]]&lt;=Table18[[#This Row],[Actions Completed ('#)]],1,NA())</f>
        <v>#N/A</v>
      </c>
      <c r="R5">
        <f>COUNTA(Table1[JAN])</f>
        <v>8</v>
      </c>
      <c r="S5" s="124">
        <f>Table18[[#This Row],[No. of Actions]]/$R$20</f>
        <v>8.3333333333333329E-2</v>
      </c>
      <c r="T5" s="123">
        <f>COUNTIF(Table1[JAN],TRUE)</f>
        <v>0</v>
      </c>
      <c r="U5" s="124">
        <f>Table18[[#This Row],[Actions Completed ('#)]]/Table18[[#This Row],[No. of Actions]]</f>
        <v>0</v>
      </c>
      <c r="V5" s="124">
        <f>Table18[[#This Row],[Actions Completed ('#)]]/$R$20</f>
        <v>0</v>
      </c>
      <c r="W5" s="125">
        <f>Table18[[#This Row],[Overall Monthly Actions Completed (%)]]</f>
        <v>0</v>
      </c>
      <c r="X5" t="s">
        <v>207</v>
      </c>
    </row>
    <row r="6" spans="2:45">
      <c r="B6" t="s">
        <v>0</v>
      </c>
      <c r="C6" t="s">
        <v>74</v>
      </c>
      <c r="D6" t="s">
        <v>81</v>
      </c>
      <c r="E6" t="s">
        <v>8</v>
      </c>
      <c r="F6" t="s">
        <v>11</v>
      </c>
      <c r="G6" t="s">
        <v>15</v>
      </c>
      <c r="H6" t="s">
        <v>17</v>
      </c>
      <c r="I6" t="s">
        <v>32</v>
      </c>
      <c r="J6" t="s">
        <v>91</v>
      </c>
      <c r="O6">
        <f>ROW()-ROW(Table18[[#Headers],[Step]])</f>
        <v>2</v>
      </c>
      <c r="P6">
        <f>1</f>
        <v>1</v>
      </c>
      <c r="Q6" t="e">
        <f>IF(Table18[[#This Row],[No. of Actions]]&lt;=Table18[[#This Row],[Actions Completed ('#)]],1,NA())</f>
        <v>#N/A</v>
      </c>
      <c r="R6">
        <f>COUNTA(Table1[FEB])</f>
        <v>8</v>
      </c>
      <c r="S6" s="124">
        <f>Table18[[#This Row],[No. of Actions]]/$R$20</f>
        <v>8.3333333333333329E-2</v>
      </c>
      <c r="T6" s="123">
        <f>COUNTIF(Table1[FEB],TRUE)</f>
        <v>0</v>
      </c>
      <c r="U6" s="124">
        <f>Table18[[#This Row],[Actions Completed ('#)]]/Table18[[#This Row],[No. of Actions]]</f>
        <v>0</v>
      </c>
      <c r="V6" s="124">
        <f>Table18[[#This Row],[Actions Completed ('#)]]/$R$20</f>
        <v>0</v>
      </c>
      <c r="W6" s="125">
        <f>Table18[[#This Row],[Overall Monthly Actions Completed (%)]]+W5</f>
        <v>0</v>
      </c>
      <c r="X6" t="s">
        <v>208</v>
      </c>
    </row>
    <row r="7" spans="2:45">
      <c r="B7" t="s">
        <v>1</v>
      </c>
      <c r="C7" t="s">
        <v>75</v>
      </c>
      <c r="D7" t="s">
        <v>84</v>
      </c>
      <c r="E7" t="s">
        <v>82</v>
      </c>
      <c r="F7" t="s">
        <v>12</v>
      </c>
      <c r="G7" t="s">
        <v>86</v>
      </c>
      <c r="H7" t="s">
        <v>18</v>
      </c>
      <c r="I7" t="s">
        <v>20</v>
      </c>
      <c r="J7" t="s">
        <v>92</v>
      </c>
      <c r="O7">
        <f>ROW()-ROW(Table18[[#Headers],[Step]])</f>
        <v>3</v>
      </c>
      <c r="P7">
        <f>1</f>
        <v>1</v>
      </c>
      <c r="Q7" t="e">
        <f>IF(Table18[[#This Row],[No. of Actions]]&lt;=Table18[[#This Row],[Actions Completed ('#)]],1,NA())</f>
        <v>#N/A</v>
      </c>
      <c r="R7">
        <f>COUNTA(Table1[MAR])</f>
        <v>8</v>
      </c>
      <c r="S7" s="124">
        <f>Table18[[#This Row],[No. of Actions]]/$R$20</f>
        <v>8.3333333333333329E-2</v>
      </c>
      <c r="T7" s="123">
        <f>COUNTIF(Table1[MAR],TRUE)</f>
        <v>0</v>
      </c>
      <c r="U7" s="124">
        <f>Table18[[#This Row],[Actions Completed ('#)]]/Table18[[#This Row],[No. of Actions]]</f>
        <v>0</v>
      </c>
      <c r="V7" s="124">
        <f>Table18[[#This Row],[Actions Completed ('#)]]/$R$20</f>
        <v>0</v>
      </c>
      <c r="W7" s="125">
        <f>Table18[[#This Row],[Overall Monthly Actions Completed (%)]]+W6</f>
        <v>0</v>
      </c>
      <c r="X7" t="s">
        <v>209</v>
      </c>
    </row>
    <row r="8" spans="2:45">
      <c r="B8" t="s">
        <v>2</v>
      </c>
      <c r="C8" t="s">
        <v>76</v>
      </c>
      <c r="D8" t="s">
        <v>6</v>
      </c>
      <c r="E8" t="s">
        <v>83</v>
      </c>
      <c r="F8" t="s">
        <v>85</v>
      </c>
      <c r="G8" t="s">
        <v>87</v>
      </c>
      <c r="H8" t="s">
        <v>19</v>
      </c>
      <c r="I8" t="s">
        <v>89</v>
      </c>
      <c r="J8" t="s">
        <v>93</v>
      </c>
      <c r="O8">
        <f>ROW()-ROW(Table18[[#Headers],[Step]])</f>
        <v>4</v>
      </c>
      <c r="P8">
        <f>1</f>
        <v>1</v>
      </c>
      <c r="Q8" t="e">
        <f>IF(Table18[[#This Row],[No. of Actions]]&lt;=Table18[[#This Row],[Actions Completed ('#)]],1,NA())</f>
        <v>#N/A</v>
      </c>
      <c r="R8">
        <f>COUNTA(Table1[APR])</f>
        <v>8</v>
      </c>
      <c r="S8" s="124">
        <f>Table18[[#This Row],[No. of Actions]]/$R$20</f>
        <v>8.3333333333333329E-2</v>
      </c>
      <c r="T8" s="123">
        <f>COUNTIF(Table1[APR],TRUE)</f>
        <v>0</v>
      </c>
      <c r="U8" s="124">
        <f>Table18[[#This Row],[Actions Completed ('#)]]/Table18[[#This Row],[No. of Actions]]</f>
        <v>0</v>
      </c>
      <c r="V8" s="124">
        <f>Table18[[#This Row],[Actions Completed ('#)]]/$R$20</f>
        <v>0</v>
      </c>
      <c r="W8" s="125">
        <f>Table18[[#This Row],[Overall Monthly Actions Completed (%)]]+W7</f>
        <v>0</v>
      </c>
      <c r="X8" t="s">
        <v>210</v>
      </c>
      <c r="AI8" s="43" t="s">
        <v>173</v>
      </c>
      <c r="AK8"/>
      <c r="AL8"/>
      <c r="AM8"/>
      <c r="AN8"/>
      <c r="AO8"/>
    </row>
    <row r="9" spans="2:45">
      <c r="B9" t="s">
        <v>3</v>
      </c>
      <c r="C9" t="s">
        <v>77</v>
      </c>
      <c r="D9" t="s">
        <v>7</v>
      </c>
      <c r="E9" t="s">
        <v>9</v>
      </c>
      <c r="F9" t="s">
        <v>13</v>
      </c>
      <c r="G9" t="s">
        <v>88</v>
      </c>
      <c r="H9" t="s">
        <v>10</v>
      </c>
      <c r="I9" t="s">
        <v>90</v>
      </c>
      <c r="J9" t="s">
        <v>94</v>
      </c>
      <c r="O9">
        <f>ROW()-ROW(Table18[[#Headers],[Step]])</f>
        <v>5</v>
      </c>
      <c r="P9">
        <f>1</f>
        <v>1</v>
      </c>
      <c r="Q9" t="e">
        <f>IF(Table18[[#This Row],[No. of Actions]]&lt;=Table18[[#This Row],[Actions Completed ('#)]],1,NA())</f>
        <v>#N/A</v>
      </c>
      <c r="R9">
        <f>COUNTA(Table1[MAY])</f>
        <v>8</v>
      </c>
      <c r="S9" s="124">
        <f>Table18[[#This Row],[No. of Actions]]/$R$20</f>
        <v>8.3333333333333329E-2</v>
      </c>
      <c r="T9" s="123">
        <f>COUNTIF(Table1[MAY],TRUE)</f>
        <v>0</v>
      </c>
      <c r="U9" s="124">
        <f>Table18[[#This Row],[Actions Completed ('#)]]/Table18[[#This Row],[No. of Actions]]</f>
        <v>0</v>
      </c>
      <c r="V9" s="124">
        <f>Table18[[#This Row],[Actions Completed ('#)]]/$R$20</f>
        <v>0</v>
      </c>
      <c r="W9" s="125">
        <f>Table18[[#This Row],[Overall Monthly Actions Completed (%)]]+W8</f>
        <v>0</v>
      </c>
      <c r="X9" t="s">
        <v>211</v>
      </c>
      <c r="AK9" t="s">
        <v>0</v>
      </c>
      <c r="AL9" t="s">
        <v>1</v>
      </c>
      <c r="AM9" t="s">
        <v>2</v>
      </c>
      <c r="AN9" t="s">
        <v>3</v>
      </c>
      <c r="AO9" t="s">
        <v>4</v>
      </c>
      <c r="AP9" t="s">
        <v>50</v>
      </c>
      <c r="AQ9" t="s">
        <v>30</v>
      </c>
      <c r="AR9" t="s">
        <v>5</v>
      </c>
      <c r="AS9" t="s">
        <v>172</v>
      </c>
    </row>
    <row r="10" spans="2:45">
      <c r="B10" t="s">
        <v>4</v>
      </c>
      <c r="C10" t="s">
        <v>78</v>
      </c>
      <c r="F10" t="s">
        <v>14</v>
      </c>
      <c r="G10" t="s">
        <v>16</v>
      </c>
      <c r="J10" t="s">
        <v>95</v>
      </c>
      <c r="O10">
        <f>ROW()-ROW(Table18[[#Headers],[Step]])</f>
        <v>6</v>
      </c>
      <c r="P10">
        <f>1</f>
        <v>1</v>
      </c>
      <c r="Q10" t="e">
        <f>IF(Table18[[#This Row],[No. of Actions]]&lt;=Table18[[#This Row],[Actions Completed ('#)]],1,NA())</f>
        <v>#N/A</v>
      </c>
      <c r="R10">
        <f>COUNTA(Table1[JUN])</f>
        <v>8</v>
      </c>
      <c r="S10" s="124">
        <f>Table18[[#This Row],[No. of Actions]]/$R$20</f>
        <v>8.3333333333333329E-2</v>
      </c>
      <c r="T10" s="123">
        <f>COUNTIF(Table1[JUN],TRUE)</f>
        <v>0</v>
      </c>
      <c r="U10" s="124">
        <f>Table18[[#This Row],[Actions Completed ('#)]]/Table18[[#This Row],[No. of Actions]]</f>
        <v>0</v>
      </c>
      <c r="V10" s="124">
        <f>Table18[[#This Row],[Actions Completed ('#)]]/$R$20</f>
        <v>0</v>
      </c>
      <c r="W10" s="125">
        <f>Table18[[#This Row],[Overall Monthly Actions Completed (%)]]+W9</f>
        <v>0</v>
      </c>
      <c r="X10" t="s">
        <v>212</v>
      </c>
      <c r="AI10" t="s">
        <v>268</v>
      </c>
      <c r="AJ10" t="s">
        <v>268</v>
      </c>
      <c r="AK10" s="192"/>
      <c r="AL10" s="192"/>
      <c r="AM10" s="192"/>
      <c r="AN10" s="192"/>
      <c r="AO10" s="192"/>
      <c r="AP10" s="192"/>
      <c r="AQ10" s="192"/>
      <c r="AR10" s="192"/>
      <c r="AS10" s="192"/>
    </row>
    <row r="11" spans="2:45">
      <c r="B11" t="s">
        <v>50</v>
      </c>
      <c r="C11" t="s">
        <v>79</v>
      </c>
      <c r="O11">
        <f>ROW()-ROW(Table18[[#Headers],[Step]])</f>
        <v>7</v>
      </c>
      <c r="P11">
        <f>1</f>
        <v>1</v>
      </c>
      <c r="Q11" t="e">
        <f>IF(Table18[[#This Row],[No. of Actions]]&lt;=Table18[[#This Row],[Actions Completed ('#)]],1,NA())</f>
        <v>#N/A</v>
      </c>
      <c r="R11">
        <f>COUNTA(Table1[JUL])</f>
        <v>8</v>
      </c>
      <c r="S11" s="124">
        <f>Table18[[#This Row],[No. of Actions]]/$R$20</f>
        <v>8.3333333333333329E-2</v>
      </c>
      <c r="T11" s="123">
        <f>COUNTIF(Table1[JUL],TRUE)</f>
        <v>0</v>
      </c>
      <c r="U11" s="124">
        <f>Table18[[#This Row],[Actions Completed ('#)]]/Table18[[#This Row],[No. of Actions]]</f>
        <v>0</v>
      </c>
      <c r="V11" s="124">
        <f>Table18[[#This Row],[Actions Completed ('#)]]/$R$20</f>
        <v>0</v>
      </c>
      <c r="W11" s="125">
        <f>Table18[[#This Row],[Overall Monthly Actions Completed (%)]]+W10</f>
        <v>0</v>
      </c>
      <c r="X11" t="s">
        <v>213</v>
      </c>
      <c r="AI11" t="s">
        <v>269</v>
      </c>
      <c r="AK11" s="192"/>
      <c r="AL11" s="192"/>
      <c r="AM11" s="192"/>
      <c r="AN11" s="192"/>
      <c r="AO11" s="192"/>
      <c r="AP11" s="192"/>
      <c r="AQ11" s="192"/>
      <c r="AR11" s="192"/>
      <c r="AS11" s="192"/>
    </row>
    <row r="12" spans="2:45">
      <c r="B12" t="s">
        <v>30</v>
      </c>
      <c r="C12" t="s">
        <v>80</v>
      </c>
      <c r="O12">
        <f>ROW()-ROW(Table18[[#Headers],[Step]])</f>
        <v>8</v>
      </c>
      <c r="P12">
        <f>1</f>
        <v>1</v>
      </c>
      <c r="Q12" t="e">
        <f>IF(Table18[[#This Row],[No. of Actions]]&lt;=Table18[[#This Row],[Actions Completed ('#)]],1,NA())</f>
        <v>#N/A</v>
      </c>
      <c r="R12">
        <f>COUNTA(Table1[AUG])</f>
        <v>8</v>
      </c>
      <c r="S12" s="124">
        <f>Table18[[#This Row],[No. of Actions]]/$R$20</f>
        <v>8.3333333333333329E-2</v>
      </c>
      <c r="T12" s="123">
        <f>COUNTIF(Table1[AUG],TRUE)</f>
        <v>0</v>
      </c>
      <c r="U12" s="124">
        <f>Table18[[#This Row],[Actions Completed ('#)]]/Table18[[#This Row],[No. of Actions]]</f>
        <v>0</v>
      </c>
      <c r="V12" s="124">
        <f>Table18[[#This Row],[Actions Completed ('#)]]/$R$20</f>
        <v>0</v>
      </c>
      <c r="W12" s="125">
        <f>Table18[[#This Row],[Overall Monthly Actions Completed (%)]]+W11</f>
        <v>0</v>
      </c>
      <c r="X12" t="s">
        <v>214</v>
      </c>
      <c r="AI12" s="44" t="s">
        <v>172</v>
      </c>
      <c r="AJ12" s="44"/>
      <c r="AK12" s="192"/>
      <c r="AL12" s="192"/>
      <c r="AM12" s="192"/>
      <c r="AN12" s="192"/>
      <c r="AO12" s="192"/>
      <c r="AP12" s="192"/>
      <c r="AQ12" s="192"/>
      <c r="AR12" s="192"/>
      <c r="AS12" s="192"/>
    </row>
    <row r="13" spans="2:45">
      <c r="B13" t="s">
        <v>5</v>
      </c>
      <c r="O13">
        <f>ROW()-ROW(Table18[[#Headers],[Step]])</f>
        <v>9</v>
      </c>
      <c r="P13">
        <f>1</f>
        <v>1</v>
      </c>
      <c r="Q13" t="e">
        <f>IF(Table18[[#This Row],[No. of Actions]]&lt;=Table18[[#This Row],[Actions Completed ('#)]],1,NA())</f>
        <v>#N/A</v>
      </c>
      <c r="R13">
        <f>COUNTA(Table1[SEP])</f>
        <v>8</v>
      </c>
      <c r="S13" s="124">
        <f>Table18[[#This Row],[No. of Actions]]/$R$20</f>
        <v>8.3333333333333329E-2</v>
      </c>
      <c r="T13" s="123">
        <f>COUNTIF(Table1[SEP],TRUE)</f>
        <v>0</v>
      </c>
      <c r="U13" s="124">
        <f>Table18[[#This Row],[Actions Completed ('#)]]/Table18[[#This Row],[No. of Actions]]</f>
        <v>0</v>
      </c>
      <c r="V13" s="124">
        <f>Table18[[#This Row],[Actions Completed ('#)]]/$R$20</f>
        <v>0</v>
      </c>
      <c r="W13" s="125">
        <f>Table18[[#This Row],[Overall Monthly Actions Completed (%)]]+W12</f>
        <v>0</v>
      </c>
      <c r="X13" t="s">
        <v>215</v>
      </c>
      <c r="AK13"/>
      <c r="AL13"/>
      <c r="AM13"/>
      <c r="AN13"/>
      <c r="AO13"/>
    </row>
    <row r="14" spans="2:45">
      <c r="O14">
        <f>ROW()-ROW(Table18[[#Headers],[Step]])</f>
        <v>10</v>
      </c>
      <c r="P14">
        <f>1</f>
        <v>1</v>
      </c>
      <c r="Q14" t="e">
        <f>IF(Table18[[#This Row],[No. of Actions]]&lt;=Table18[[#This Row],[Actions Completed ('#)]],1,NA())</f>
        <v>#N/A</v>
      </c>
      <c r="R14">
        <f>COUNTA(Table1[OCT])</f>
        <v>8</v>
      </c>
      <c r="S14" s="124">
        <f>Table18[[#This Row],[No. of Actions]]/$R$20</f>
        <v>8.3333333333333329E-2</v>
      </c>
      <c r="T14" s="123">
        <f>COUNTIF(Table1[OCT],TRUE)</f>
        <v>0</v>
      </c>
      <c r="U14" s="124">
        <f>Table18[[#This Row],[Actions Completed ('#)]]/Table18[[#This Row],[No. of Actions]]</f>
        <v>0</v>
      </c>
      <c r="V14" s="124">
        <f>Table18[[#This Row],[Actions Completed ('#)]]/$R$20</f>
        <v>0</v>
      </c>
      <c r="W14" s="125">
        <f>Table18[[#This Row],[Overall Monthly Actions Completed (%)]]+W13</f>
        <v>0</v>
      </c>
      <c r="X14" t="s">
        <v>216</v>
      </c>
      <c r="AK14"/>
      <c r="AL14"/>
      <c r="AM14"/>
      <c r="AN14"/>
      <c r="AO14"/>
    </row>
    <row r="15" spans="2:45">
      <c r="O15">
        <f>ROW()-ROW(Table18[[#Headers],[Step]])</f>
        <v>11</v>
      </c>
      <c r="P15">
        <f>1</f>
        <v>1</v>
      </c>
      <c r="Q15" t="e">
        <f>IF(Table18[[#This Row],[No. of Actions]]&lt;=Table18[[#This Row],[Actions Completed ('#)]],1,NA())</f>
        <v>#N/A</v>
      </c>
      <c r="R15">
        <f>COUNTA(Table1[NOV])</f>
        <v>8</v>
      </c>
      <c r="S15" s="124">
        <f>Table18[[#This Row],[No. of Actions]]/$R$20</f>
        <v>8.3333333333333329E-2</v>
      </c>
      <c r="T15" s="123">
        <f>COUNTIF(Table1[NOV],TRUE)</f>
        <v>0</v>
      </c>
      <c r="U15" s="124">
        <f>Table18[[#This Row],[Actions Completed ('#)]]/Table18[[#This Row],[No. of Actions]]</f>
        <v>0</v>
      </c>
      <c r="V15" s="124">
        <f>Table18[[#This Row],[Actions Completed ('#)]]/$R$20</f>
        <v>0</v>
      </c>
      <c r="W15" s="125">
        <f>Table18[[#This Row],[Overall Monthly Actions Completed (%)]]+W14</f>
        <v>0</v>
      </c>
      <c r="X15" t="s">
        <v>217</v>
      </c>
      <c r="AK15"/>
      <c r="AL15"/>
      <c r="AM15"/>
      <c r="AN15"/>
      <c r="AO15"/>
    </row>
    <row r="16" spans="2:45">
      <c r="O16">
        <f>ROW()-ROW(Table18[[#Headers],[Step]])</f>
        <v>12</v>
      </c>
      <c r="P16">
        <f>1</f>
        <v>1</v>
      </c>
      <c r="Q16" t="e">
        <f>IF(Table18[[#This Row],[No. of Actions]]&lt;=Table18[[#This Row],[Actions Completed ('#)]],1,NA())</f>
        <v>#N/A</v>
      </c>
      <c r="R16">
        <f>COUNTA(Table1[DEC])</f>
        <v>8</v>
      </c>
      <c r="S16" s="124">
        <f>Table18[[#This Row],[No. of Actions]]/$R$20</f>
        <v>8.3333333333333329E-2</v>
      </c>
      <c r="T16" s="123">
        <f>COUNTIF(Table1[DEC],TRUE)</f>
        <v>0</v>
      </c>
      <c r="U16" s="124">
        <f>Table18[[#This Row],[Actions Completed ('#)]]/Table18[[#This Row],[No. of Actions]]</f>
        <v>0</v>
      </c>
      <c r="V16" s="124">
        <f>Table18[[#This Row],[Actions Completed ('#)]]/$R$20</f>
        <v>0</v>
      </c>
      <c r="W16" s="125">
        <f>Table18[[#This Row],[Overall Monthly Actions Completed (%)]]+W15</f>
        <v>0</v>
      </c>
      <c r="X16" t="s">
        <v>218</v>
      </c>
      <c r="AK16"/>
      <c r="AL16"/>
      <c r="AM16"/>
      <c r="AN16"/>
      <c r="AO16"/>
    </row>
    <row r="17" spans="2:41">
      <c r="B17" t="s">
        <v>155</v>
      </c>
      <c r="C17" t="s">
        <v>156</v>
      </c>
      <c r="D17" t="s">
        <v>160</v>
      </c>
      <c r="AK17"/>
      <c r="AL17"/>
      <c r="AM17"/>
      <c r="AN17"/>
      <c r="AO17"/>
    </row>
    <row r="18" spans="2:41">
      <c r="B18" t="s">
        <v>167</v>
      </c>
      <c r="C18" t="s">
        <v>169</v>
      </c>
      <c r="D18" t="s">
        <v>27</v>
      </c>
      <c r="L18" t="s">
        <v>240</v>
      </c>
      <c r="M18">
        <v>6</v>
      </c>
      <c r="AK18"/>
      <c r="AL18"/>
      <c r="AM18"/>
      <c r="AN18"/>
      <c r="AO18"/>
    </row>
    <row r="19" spans="2:41">
      <c r="B19" t="s">
        <v>166</v>
      </c>
      <c r="C19" t="s">
        <v>170</v>
      </c>
      <c r="D19" t="s">
        <v>28</v>
      </c>
      <c r="R19" s="122" t="s">
        <v>245</v>
      </c>
      <c r="S19" s="122" t="s">
        <v>246</v>
      </c>
      <c r="AK19"/>
      <c r="AL19"/>
      <c r="AM19"/>
      <c r="AN19"/>
      <c r="AO19"/>
    </row>
    <row r="20" spans="2:41">
      <c r="B20" t="s">
        <v>168</v>
      </c>
      <c r="C20" t="s">
        <v>171</v>
      </c>
      <c r="D20" t="s">
        <v>33</v>
      </c>
      <c r="Q20" s="122" t="s">
        <v>248</v>
      </c>
      <c r="R20">
        <f>COUNTA(Table1[[JAN]:[DEC]])</f>
        <v>96</v>
      </c>
      <c r="S20" s="124">
        <f>SUM(S21:S22)</f>
        <v>1</v>
      </c>
      <c r="AK20"/>
      <c r="AL20"/>
      <c r="AM20"/>
      <c r="AN20"/>
      <c r="AO20"/>
    </row>
    <row r="21" spans="2:41">
      <c r="Q21" s="122" t="s">
        <v>247</v>
      </c>
      <c r="R21">
        <f>COUNTIF(Table1[[JAN]:[DEC]],TRUE)</f>
        <v>0</v>
      </c>
      <c r="S21" s="124">
        <f>$R$21/$R$20</f>
        <v>0</v>
      </c>
      <c r="AK21"/>
      <c r="AL21"/>
      <c r="AM21"/>
      <c r="AN21"/>
      <c r="AO21"/>
    </row>
    <row r="22" spans="2:41">
      <c r="Q22" s="122" t="s">
        <v>249</v>
      </c>
      <c r="R22">
        <f>COUNTIF(Table1[[JAN]:[DEC]],FALSE)</f>
        <v>96</v>
      </c>
      <c r="S22" s="124">
        <f>$R$22/$R$20</f>
        <v>1</v>
      </c>
      <c r="AK22"/>
      <c r="AL22"/>
      <c r="AM22"/>
      <c r="AN22"/>
      <c r="AO22"/>
    </row>
    <row r="23" spans="2:41">
      <c r="AK23"/>
      <c r="AL23"/>
      <c r="AM23"/>
      <c r="AN23"/>
      <c r="AO23"/>
    </row>
    <row r="24" spans="2:41">
      <c r="B24" t="s">
        <v>161</v>
      </c>
      <c r="C24" t="s">
        <v>227</v>
      </c>
      <c r="K24" s="15"/>
      <c r="L24" s="15"/>
      <c r="M24" s="15"/>
      <c r="N24" s="15"/>
      <c r="O24" s="15"/>
      <c r="P24" s="15"/>
      <c r="Q24" s="15"/>
      <c r="R24" s="15"/>
      <c r="S24" s="15"/>
      <c r="T24" s="15"/>
      <c r="U24" s="15"/>
      <c r="V24" s="15"/>
      <c r="W24" s="15"/>
      <c r="X24" s="15"/>
      <c r="Y24" s="15"/>
      <c r="Z24" s="15"/>
      <c r="AA24" s="15"/>
      <c r="AB24" s="15"/>
      <c r="AC24" s="15"/>
      <c r="AK24"/>
      <c r="AL24"/>
      <c r="AM24"/>
      <c r="AN24"/>
      <c r="AO24"/>
    </row>
    <row r="25" spans="2:41">
      <c r="B25" t="s">
        <v>226</v>
      </c>
      <c r="C25" t="s">
        <v>237</v>
      </c>
      <c r="K25" s="14"/>
      <c r="L25" s="14"/>
      <c r="M25" s="14"/>
      <c r="N25" s="14"/>
      <c r="O25" s="14"/>
      <c r="P25" s="14"/>
      <c r="Q25" s="14"/>
      <c r="R25" s="14"/>
      <c r="S25" s="14"/>
      <c r="T25" s="14"/>
      <c r="U25" s="14"/>
      <c r="V25" s="14"/>
      <c r="W25" s="14"/>
      <c r="X25" s="14"/>
      <c r="Y25" s="14"/>
      <c r="Z25" s="14"/>
      <c r="AA25" s="14"/>
      <c r="AB25" s="14"/>
      <c r="AC25" s="14"/>
      <c r="AK25"/>
      <c r="AL25"/>
      <c r="AM25"/>
      <c r="AN25"/>
      <c r="AO25"/>
    </row>
    <row r="26" spans="2:41">
      <c r="B26" t="s">
        <v>225</v>
      </c>
      <c r="C26" t="s">
        <v>233</v>
      </c>
      <c r="K26" s="14"/>
      <c r="L26" s="14"/>
      <c r="M26" s="14"/>
      <c r="N26" s="14"/>
      <c r="O26" s="14"/>
      <c r="P26" s="14"/>
      <c r="Q26" s="14"/>
      <c r="R26" s="14"/>
      <c r="S26" s="14"/>
      <c r="T26" s="14"/>
      <c r="U26" s="14"/>
      <c r="V26" s="14"/>
      <c r="W26" s="14"/>
      <c r="X26" s="14"/>
      <c r="Y26" s="14"/>
      <c r="Z26" s="14"/>
      <c r="AA26" s="14"/>
      <c r="AB26" s="14"/>
      <c r="AC26" s="14"/>
      <c r="AK26"/>
      <c r="AL26"/>
      <c r="AM26"/>
      <c r="AN26"/>
      <c r="AO26"/>
    </row>
    <row r="27" spans="2:41">
      <c r="B27" t="s">
        <v>224</v>
      </c>
      <c r="C27" t="s">
        <v>234</v>
      </c>
      <c r="K27" s="14"/>
      <c r="L27" s="14"/>
      <c r="M27" s="14"/>
      <c r="N27" s="14"/>
      <c r="O27" s="14"/>
      <c r="P27" s="14"/>
      <c r="Q27" s="14"/>
      <c r="R27" s="14"/>
      <c r="S27" s="14"/>
      <c r="T27" s="14"/>
      <c r="U27" s="14"/>
      <c r="V27" s="14"/>
      <c r="W27" s="14"/>
      <c r="X27" s="14"/>
      <c r="Y27" s="14"/>
      <c r="Z27" s="14"/>
      <c r="AA27" s="14"/>
      <c r="AB27" s="14"/>
      <c r="AC27" s="14"/>
      <c r="AK27"/>
      <c r="AL27"/>
      <c r="AM27"/>
      <c r="AN27"/>
      <c r="AO27"/>
    </row>
    <row r="28" spans="2:41">
      <c r="B28" t="s">
        <v>220</v>
      </c>
      <c r="C28" t="s">
        <v>235</v>
      </c>
      <c r="K28" s="14"/>
      <c r="L28" s="14"/>
      <c r="M28" s="14"/>
      <c r="N28" s="14"/>
      <c r="O28" s="14"/>
      <c r="P28" s="14"/>
      <c r="Q28" s="14"/>
      <c r="R28" s="14"/>
      <c r="S28" s="14"/>
      <c r="T28" s="14"/>
      <c r="U28" s="14"/>
      <c r="V28" s="14"/>
      <c r="W28" s="14"/>
      <c r="X28" s="14"/>
      <c r="Y28" s="14"/>
      <c r="Z28" s="14"/>
      <c r="AA28" s="14"/>
      <c r="AB28" s="14"/>
      <c r="AC28" s="14"/>
      <c r="AK28"/>
      <c r="AL28"/>
      <c r="AM28"/>
      <c r="AN28"/>
      <c r="AO28"/>
    </row>
    <row r="29" spans="2:41">
      <c r="B29" t="s">
        <v>221</v>
      </c>
      <c r="C29" t="s">
        <v>228</v>
      </c>
      <c r="K29" s="14"/>
      <c r="L29" s="14"/>
      <c r="M29" s="14"/>
      <c r="N29" s="14"/>
      <c r="O29" s="14"/>
      <c r="P29" s="14"/>
      <c r="Q29" s="14"/>
      <c r="R29" s="14"/>
      <c r="S29" s="14"/>
      <c r="T29" s="14"/>
      <c r="U29" s="14"/>
      <c r="V29" s="14"/>
      <c r="W29" s="14"/>
      <c r="X29" s="14"/>
      <c r="Y29" s="14"/>
      <c r="Z29" s="14"/>
      <c r="AA29" s="14"/>
      <c r="AB29" s="14"/>
      <c r="AC29" s="14"/>
      <c r="AI29" s="43" t="s">
        <v>255</v>
      </c>
      <c r="AJ29" t="s">
        <v>173</v>
      </c>
      <c r="AK29" t="s">
        <v>256</v>
      </c>
      <c r="AL29"/>
      <c r="AM29"/>
      <c r="AN29"/>
      <c r="AO29"/>
    </row>
    <row r="30" spans="2:41">
      <c r="B30" t="s">
        <v>222</v>
      </c>
      <c r="C30" t="s">
        <v>238</v>
      </c>
      <c r="K30" s="14"/>
      <c r="L30" s="14"/>
      <c r="M30" s="14"/>
      <c r="N30" s="14"/>
      <c r="O30" s="14"/>
      <c r="P30" s="14"/>
      <c r="Q30" s="14"/>
      <c r="R30" s="14"/>
      <c r="S30" s="14"/>
      <c r="T30" s="14"/>
      <c r="U30" s="14"/>
      <c r="V30" s="14"/>
      <c r="W30" s="14"/>
      <c r="X30" s="14"/>
      <c r="Y30" s="14"/>
      <c r="Z30" s="14"/>
      <c r="AA30" s="14"/>
      <c r="AB30" s="14"/>
      <c r="AC30" s="14"/>
      <c r="AI30" s="131" t="s">
        <v>0</v>
      </c>
      <c r="AJ30" s="192"/>
      <c r="AK30" s="125">
        <v>0</v>
      </c>
      <c r="AL30"/>
      <c r="AM30"/>
      <c r="AN30"/>
      <c r="AO30"/>
    </row>
    <row r="31" spans="2:41">
      <c r="B31" t="s">
        <v>223</v>
      </c>
      <c r="C31" t="s">
        <v>236</v>
      </c>
      <c r="K31" s="14"/>
      <c r="L31" s="14"/>
      <c r="M31" s="14"/>
      <c r="N31" s="14"/>
      <c r="O31" s="14"/>
      <c r="P31" s="14"/>
      <c r="Q31" s="14"/>
      <c r="R31" s="14"/>
      <c r="S31" s="14"/>
      <c r="T31" s="14"/>
      <c r="U31" s="14"/>
      <c r="V31" s="14"/>
      <c r="W31" s="14"/>
      <c r="X31" s="14"/>
      <c r="Y31" s="14"/>
      <c r="Z31" s="14"/>
      <c r="AA31" s="14"/>
      <c r="AB31" s="14"/>
      <c r="AC31" s="14"/>
      <c r="AI31" s="131" t="s">
        <v>1</v>
      </c>
      <c r="AJ31" s="192"/>
      <c r="AK31" s="125">
        <v>0</v>
      </c>
      <c r="AL31"/>
      <c r="AM31"/>
      <c r="AN31"/>
      <c r="AO31"/>
    </row>
    <row r="32" spans="2:41">
      <c r="C32" t="s">
        <v>239</v>
      </c>
      <c r="K32" s="14"/>
      <c r="L32" s="14"/>
      <c r="M32" s="14"/>
      <c r="N32" s="14"/>
      <c r="O32" s="14"/>
      <c r="P32" s="14"/>
      <c r="Q32" s="14"/>
      <c r="R32" s="14"/>
      <c r="S32" s="14"/>
      <c r="T32" s="14"/>
      <c r="U32" s="14"/>
      <c r="V32" s="14"/>
      <c r="W32" s="14"/>
      <c r="X32" s="14"/>
      <c r="Y32" s="14"/>
      <c r="Z32" s="14"/>
      <c r="AA32" s="14"/>
      <c r="AB32" s="14"/>
      <c r="AC32" s="14"/>
      <c r="AI32" s="131" t="s">
        <v>2</v>
      </c>
      <c r="AJ32" s="192"/>
      <c r="AK32" s="125">
        <v>0</v>
      </c>
      <c r="AL32"/>
      <c r="AM32"/>
      <c r="AN32"/>
      <c r="AO32"/>
    </row>
    <row r="33" spans="3:60">
      <c r="K33" s="14"/>
      <c r="L33" s="14"/>
      <c r="M33" s="14"/>
      <c r="N33" s="14"/>
      <c r="O33" s="14"/>
      <c r="P33" s="14"/>
      <c r="Q33" s="14"/>
      <c r="R33" s="14"/>
      <c r="S33" s="14"/>
      <c r="T33" s="14"/>
      <c r="U33" s="14"/>
      <c r="V33" s="14"/>
      <c r="W33" s="14"/>
      <c r="X33" s="14"/>
      <c r="Y33" s="14"/>
      <c r="Z33" s="14"/>
      <c r="AA33" s="14"/>
      <c r="AB33" s="14"/>
      <c r="AC33" s="14"/>
      <c r="AI33" s="131" t="s">
        <v>3</v>
      </c>
      <c r="AJ33" s="192"/>
      <c r="AK33" s="125">
        <v>0</v>
      </c>
      <c r="AL33"/>
      <c r="AM33"/>
      <c r="AN33"/>
      <c r="AO33"/>
    </row>
    <row r="34" spans="3:60">
      <c r="W34" s="14"/>
      <c r="X34" s="14"/>
      <c r="Y34" s="14"/>
      <c r="Z34" s="14"/>
      <c r="AA34" s="14"/>
      <c r="AB34" s="14"/>
      <c r="AC34" s="14"/>
      <c r="AI34" s="131" t="s">
        <v>4</v>
      </c>
      <c r="AJ34" s="192"/>
      <c r="AK34" s="125">
        <v>0</v>
      </c>
      <c r="AL34"/>
      <c r="AM34"/>
      <c r="AN34"/>
      <c r="AO34"/>
    </row>
    <row r="35" spans="3:60">
      <c r="K35" s="14"/>
      <c r="L35" s="14"/>
      <c r="M35" s="14"/>
      <c r="N35" s="14"/>
      <c r="O35" s="14"/>
      <c r="P35" s="14"/>
      <c r="Q35" s="14"/>
      <c r="R35" s="14"/>
      <c r="S35" s="14"/>
      <c r="T35" s="14"/>
      <c r="U35" s="14"/>
      <c r="V35" s="14"/>
      <c r="W35" s="14"/>
      <c r="X35" s="14"/>
      <c r="Y35" s="14"/>
      <c r="Z35" s="14"/>
      <c r="AA35" s="14"/>
      <c r="AB35" s="14"/>
      <c r="AC35" s="14"/>
      <c r="AI35" s="131" t="s">
        <v>50</v>
      </c>
      <c r="AJ35" s="192"/>
      <c r="AK35" s="125">
        <v>0</v>
      </c>
      <c r="AL35"/>
      <c r="AM35"/>
      <c r="AN35"/>
      <c r="AO35"/>
    </row>
    <row r="36" spans="3:60">
      <c r="K36" s="14"/>
      <c r="L36" s="14"/>
      <c r="M36" s="14"/>
      <c r="N36" s="14"/>
      <c r="O36" s="14"/>
      <c r="P36" s="14"/>
      <c r="Q36" s="14"/>
      <c r="R36" s="14"/>
      <c r="S36" s="14"/>
      <c r="T36" s="14"/>
      <c r="U36" s="14"/>
      <c r="V36" s="14"/>
      <c r="W36" s="14"/>
      <c r="X36" s="14"/>
      <c r="Y36" s="14"/>
      <c r="Z36" s="14"/>
      <c r="AA36" s="14"/>
      <c r="AB36" s="14"/>
      <c r="AC36" s="14"/>
      <c r="AI36" s="131" t="s">
        <v>30</v>
      </c>
      <c r="AJ36" s="192"/>
      <c r="AK36" s="125">
        <v>0</v>
      </c>
      <c r="AL36"/>
      <c r="AM36"/>
      <c r="AN36"/>
      <c r="AO36"/>
    </row>
    <row r="37" spans="3:60">
      <c r="K37" s="14"/>
      <c r="L37" s="14"/>
      <c r="M37" s="14"/>
      <c r="N37" s="14"/>
      <c r="O37" s="14"/>
      <c r="P37" s="14"/>
      <c r="Q37" s="14"/>
      <c r="R37" s="14"/>
      <c r="S37" s="14"/>
      <c r="T37" s="14"/>
      <c r="U37" s="14"/>
      <c r="V37" s="14"/>
      <c r="W37" s="14"/>
      <c r="X37" s="14"/>
      <c r="Y37" s="14"/>
      <c r="Z37" s="14"/>
      <c r="AA37" s="14"/>
      <c r="AB37" s="14"/>
      <c r="AC37" s="14"/>
      <c r="AI37" s="131" t="s">
        <v>5</v>
      </c>
      <c r="AJ37" s="192"/>
      <c r="AK37" s="125">
        <v>0</v>
      </c>
      <c r="AL37"/>
      <c r="AM37"/>
      <c r="AN37"/>
      <c r="AO37"/>
    </row>
    <row r="38" spans="3:60">
      <c r="K38" s="15"/>
      <c r="L38" s="15"/>
      <c r="M38" s="15"/>
      <c r="N38" s="15"/>
      <c r="O38" s="15"/>
      <c r="P38" s="15"/>
      <c r="Q38" s="15"/>
      <c r="R38" s="15"/>
      <c r="S38" s="15"/>
      <c r="T38" s="15"/>
      <c r="U38" s="15"/>
      <c r="V38" s="15"/>
      <c r="W38" s="15"/>
      <c r="X38" s="15"/>
      <c r="Y38" s="15"/>
      <c r="Z38" s="15"/>
      <c r="AA38" s="15"/>
      <c r="AB38" s="15"/>
      <c r="AC38" s="15"/>
      <c r="AI38" s="131" t="s">
        <v>172</v>
      </c>
      <c r="AJ38" s="192"/>
      <c r="AK38" s="125">
        <v>0</v>
      </c>
      <c r="AL38"/>
      <c r="AM38"/>
      <c r="AN38"/>
      <c r="AO38"/>
    </row>
    <row r="39" spans="3:60">
      <c r="K39" s="17"/>
      <c r="L39" s="17"/>
      <c r="M39" s="17"/>
      <c r="N39" s="17"/>
      <c r="O39" s="17"/>
      <c r="P39" s="17"/>
      <c r="Q39" s="17"/>
      <c r="R39" s="17"/>
      <c r="S39" s="17"/>
      <c r="T39" s="17"/>
      <c r="U39" s="17"/>
      <c r="V39" s="17"/>
      <c r="W39" s="17"/>
      <c r="X39" s="17"/>
      <c r="Y39" s="17"/>
      <c r="Z39" s="17"/>
      <c r="AA39" s="17"/>
      <c r="AB39" s="17"/>
      <c r="AC39" s="17"/>
      <c r="AK39"/>
      <c r="AL39"/>
      <c r="AM39"/>
      <c r="AN39"/>
      <c r="AO39"/>
    </row>
    <row r="40" spans="3:60">
      <c r="K40" s="17"/>
      <c r="L40" s="17"/>
      <c r="M40" s="17"/>
      <c r="N40" s="17"/>
      <c r="O40" s="17"/>
      <c r="P40" s="17"/>
      <c r="Q40" s="17"/>
      <c r="R40" s="17"/>
      <c r="S40" s="17"/>
      <c r="T40" s="17"/>
      <c r="U40" s="17"/>
      <c r="V40" s="17"/>
      <c r="W40" s="17"/>
      <c r="X40" s="17"/>
      <c r="Y40" s="17"/>
      <c r="Z40" s="17"/>
      <c r="AA40" s="17"/>
      <c r="AB40" s="17"/>
      <c r="AC40" s="17"/>
      <c r="AK40"/>
      <c r="AL40"/>
      <c r="AM40"/>
      <c r="AN40"/>
      <c r="AO40"/>
    </row>
    <row r="41" spans="3:60">
      <c r="K41" s="17"/>
      <c r="L41" s="17"/>
      <c r="M41" s="17"/>
      <c r="N41" s="17"/>
      <c r="O41" s="17"/>
      <c r="P41" s="17"/>
      <c r="Q41" s="17"/>
      <c r="R41" s="17"/>
      <c r="S41" s="17"/>
      <c r="T41" s="17"/>
      <c r="U41" s="17"/>
      <c r="V41" s="17"/>
      <c r="W41" s="17"/>
      <c r="X41" s="17"/>
      <c r="Y41" s="17"/>
      <c r="Z41" s="17"/>
      <c r="AA41" s="17"/>
      <c r="AB41" s="17"/>
      <c r="AC41" s="17"/>
      <c r="AK41"/>
      <c r="AL41"/>
      <c r="AM41"/>
      <c r="AN41"/>
      <c r="AO41"/>
    </row>
    <row r="42" spans="3:60">
      <c r="C42" s="2" t="s">
        <v>21</v>
      </c>
      <c r="AK42"/>
      <c r="AL42"/>
      <c r="AM42"/>
      <c r="AN42"/>
      <c r="AO42"/>
    </row>
    <row r="43" spans="3:60">
      <c r="AK43"/>
      <c r="AL43"/>
      <c r="AM43"/>
      <c r="AN43"/>
      <c r="AO43"/>
    </row>
    <row r="44" spans="3:60">
      <c r="C44" t="s">
        <v>31</v>
      </c>
      <c r="AK44"/>
      <c r="AL44"/>
      <c r="AM44"/>
      <c r="AN44"/>
      <c r="AO44"/>
    </row>
    <row r="45" spans="3:60">
      <c r="C45" t="s">
        <v>22</v>
      </c>
      <c r="AK45"/>
      <c r="AL45"/>
      <c r="AM45"/>
      <c r="AN45"/>
      <c r="AO45"/>
      <c r="AU45" t="s">
        <v>261</v>
      </c>
      <c r="AW45" s="14" t="s">
        <v>207</v>
      </c>
      <c r="AX45" s="14" t="s">
        <v>208</v>
      </c>
      <c r="AY45" s="14" t="s">
        <v>209</v>
      </c>
      <c r="AZ45" s="14" t="s">
        <v>210</v>
      </c>
      <c r="BA45" s="14" t="s">
        <v>211</v>
      </c>
      <c r="BB45" s="14" t="s">
        <v>212</v>
      </c>
      <c r="BC45" s="14" t="s">
        <v>213</v>
      </c>
      <c r="BD45" s="14" t="s">
        <v>214</v>
      </c>
      <c r="BE45" s="14" t="s">
        <v>215</v>
      </c>
      <c r="BF45" s="14" t="s">
        <v>216</v>
      </c>
      <c r="BG45" s="14" t="s">
        <v>217</v>
      </c>
      <c r="BH45" s="14" t="s">
        <v>218</v>
      </c>
    </row>
    <row r="46" spans="3:60">
      <c r="C46" t="s">
        <v>23</v>
      </c>
      <c r="AK46"/>
      <c r="AL46"/>
      <c r="AM46"/>
      <c r="AN46"/>
      <c r="AO46"/>
    </row>
    <row r="47" spans="3:60" s="122" customFormat="1" ht="127.05" customHeight="1">
      <c r="C47" s="122" t="s">
        <v>24</v>
      </c>
      <c r="J47" s="144"/>
      <c r="AU47" s="146">
        <f>SUM(Table18[Actions Completed (%)])</f>
        <v>0</v>
      </c>
      <c r="AV47" s="145" t="e" vm="2">
        <v>#VALUE!</v>
      </c>
      <c r="AW47" s="122" t="e" vm="3">
        <v>#VALUE!</v>
      </c>
      <c r="AX47" s="122" t="e" vm="4">
        <v>#VALUE!</v>
      </c>
      <c r="AY47" s="122" t="e" vm="5">
        <v>#VALUE!</v>
      </c>
      <c r="AZ47" s="122" t="e" vm="6">
        <v>#VALUE!</v>
      </c>
      <c r="BA47" s="122" t="e" vm="7">
        <v>#VALUE!</v>
      </c>
      <c r="BB47" s="122" t="e" vm="8">
        <v>#VALUE!</v>
      </c>
      <c r="BC47" s="122" t="e" vm="9">
        <v>#VALUE!</v>
      </c>
      <c r="BD47" s="122" t="e" vm="10">
        <v>#VALUE!</v>
      </c>
      <c r="BE47" s="122" t="e" vm="11">
        <v>#VALUE!</v>
      </c>
      <c r="BF47" s="122" t="e" vm="12">
        <v>#VALUE!</v>
      </c>
      <c r="BG47" s="122" t="e" vm="13">
        <v>#VALUE!</v>
      </c>
      <c r="BH47" s="122" t="e" vm="14">
        <v>#VALUE!</v>
      </c>
    </row>
    <row r="48" spans="3:60">
      <c r="C48" t="s">
        <v>25</v>
      </c>
      <c r="J48" s="14"/>
      <c r="AK48"/>
      <c r="AL48"/>
      <c r="AM48"/>
      <c r="AN48"/>
      <c r="AO48"/>
      <c r="AV48">
        <v>0</v>
      </c>
      <c r="AW48">
        <v>1</v>
      </c>
      <c r="AX48">
        <v>2</v>
      </c>
      <c r="AY48">
        <v>3</v>
      </c>
      <c r="AZ48">
        <v>4</v>
      </c>
      <c r="BA48">
        <v>5</v>
      </c>
      <c r="BB48">
        <v>6</v>
      </c>
      <c r="BC48">
        <v>7</v>
      </c>
      <c r="BD48">
        <v>8</v>
      </c>
      <c r="BE48">
        <v>9</v>
      </c>
      <c r="BF48">
        <v>10</v>
      </c>
      <c r="BG48">
        <v>11</v>
      </c>
      <c r="BH48">
        <v>12</v>
      </c>
    </row>
    <row r="49" spans="3:41">
      <c r="C49" t="s">
        <v>26</v>
      </c>
      <c r="J49" s="14"/>
      <c r="AK49"/>
      <c r="AL49"/>
      <c r="AM49"/>
      <c r="AN49"/>
      <c r="AO49"/>
    </row>
    <row r="50" spans="3:41">
      <c r="J50" s="14"/>
      <c r="AK50"/>
      <c r="AL50"/>
      <c r="AM50"/>
      <c r="AN50"/>
      <c r="AO50"/>
    </row>
    <row r="51" spans="3:41">
      <c r="J51" s="14"/>
      <c r="AK51"/>
      <c r="AL51"/>
      <c r="AM51"/>
      <c r="AN51"/>
      <c r="AO51"/>
    </row>
    <row r="52" spans="3:41">
      <c r="J52" s="14"/>
      <c r="AK52"/>
      <c r="AL52"/>
      <c r="AM52"/>
      <c r="AN52"/>
      <c r="AO52"/>
    </row>
    <row r="53" spans="3:41">
      <c r="C53" t="s">
        <v>34</v>
      </c>
      <c r="J53" s="14"/>
      <c r="AK53"/>
      <c r="AL53"/>
      <c r="AM53"/>
      <c r="AN53"/>
      <c r="AO53"/>
    </row>
    <row r="54" spans="3:41">
      <c r="J54" s="14"/>
      <c r="M54" s="189" t="s">
        <v>34</v>
      </c>
      <c r="N54" s="189"/>
      <c r="O54" s="189" t="s">
        <v>259</v>
      </c>
      <c r="P54" s="189"/>
      <c r="AK54"/>
      <c r="AL54"/>
      <c r="AM54"/>
      <c r="AN54"/>
      <c r="AO54"/>
    </row>
    <row r="55" spans="3:41">
      <c r="C55" t="s">
        <v>40</v>
      </c>
      <c r="J55" s="14"/>
      <c r="K55" s="132" t="s">
        <v>42</v>
      </c>
      <c r="L55" s="132" t="s">
        <v>44</v>
      </c>
      <c r="M55" s="134" t="s">
        <v>257</v>
      </c>
      <c r="N55" s="134" t="s">
        <v>258</v>
      </c>
      <c r="O55" s="100" t="s">
        <v>257</v>
      </c>
      <c r="P55" s="100" t="s">
        <v>258</v>
      </c>
      <c r="S55" s="122"/>
      <c r="AK55"/>
      <c r="AL55"/>
      <c r="AM55"/>
      <c r="AN55"/>
      <c r="AO55"/>
    </row>
    <row r="56" spans="3:41">
      <c r="C56">
        <v>3</v>
      </c>
      <c r="F56" s="14"/>
      <c r="G56" s="15"/>
      <c r="H56" s="15"/>
      <c r="I56" s="15"/>
      <c r="J56" s="14"/>
      <c r="K56" s="14" t="s">
        <v>0</v>
      </c>
      <c r="L56" s="19">
        <f>3*K71</f>
        <v>0.66</v>
      </c>
      <c r="M56" s="19">
        <f>Backend!L113</f>
        <v>0</v>
      </c>
      <c r="N56" s="18">
        <f t="shared" ref="N56:N63" si="0">M56/L56</f>
        <v>0</v>
      </c>
      <c r="P56" s="124">
        <f>GETPIVOTDATA("Average of PROGRESS",$AI$29,"Theme","Spirituality")</f>
        <v>0</v>
      </c>
      <c r="S56" s="124"/>
      <c r="T56" s="133"/>
      <c r="AK56"/>
      <c r="AL56"/>
      <c r="AM56"/>
      <c r="AN56"/>
      <c r="AO56"/>
    </row>
    <row r="57" spans="3:41">
      <c r="C57">
        <v>2</v>
      </c>
      <c r="F57" s="14"/>
      <c r="G57" s="15"/>
      <c r="H57" s="15"/>
      <c r="I57" s="15"/>
      <c r="J57" s="14"/>
      <c r="K57" s="14" t="s">
        <v>4</v>
      </c>
      <c r="L57" s="19">
        <f>3*S71</f>
        <v>0.24</v>
      </c>
      <c r="M57" s="19">
        <f>Backend!T113</f>
        <v>0</v>
      </c>
      <c r="N57" s="18">
        <f t="shared" si="0"/>
        <v>0</v>
      </c>
      <c r="P57" s="124">
        <f>GETPIVOTDATA("Average of PROGRESS",$AI$29,"Theme","Career")</f>
        <v>0</v>
      </c>
      <c r="S57" s="124"/>
      <c r="T57" s="133"/>
      <c r="AK57"/>
      <c r="AL57"/>
      <c r="AM57"/>
      <c r="AN57"/>
      <c r="AO57"/>
    </row>
    <row r="58" spans="3:41">
      <c r="C58">
        <v>1</v>
      </c>
      <c r="F58" s="14"/>
      <c r="G58" s="15"/>
      <c r="H58" s="15"/>
      <c r="I58" s="15"/>
      <c r="J58" s="14"/>
      <c r="K58" s="14" t="s">
        <v>1</v>
      </c>
      <c r="L58" s="19">
        <f>3*M71</f>
        <v>0.54</v>
      </c>
      <c r="M58" s="19">
        <f>Backend!N113</f>
        <v>0</v>
      </c>
      <c r="N58" s="18">
        <f t="shared" si="0"/>
        <v>0</v>
      </c>
      <c r="P58" s="124">
        <f>GETPIVOTDATA("Average of PROGRESS",$AI$29,"Theme","Education")</f>
        <v>0</v>
      </c>
      <c r="S58" s="124"/>
      <c r="T58" s="133"/>
      <c r="AK58"/>
      <c r="AL58"/>
      <c r="AM58"/>
      <c r="AN58"/>
      <c r="AO58"/>
    </row>
    <row r="59" spans="3:41">
      <c r="C59">
        <v>0</v>
      </c>
      <c r="K59" s="14" t="s">
        <v>50</v>
      </c>
      <c r="L59" s="19">
        <f>3*U71</f>
        <v>0.15000000000000002</v>
      </c>
      <c r="M59" s="19">
        <f>Backend!V113</f>
        <v>0</v>
      </c>
      <c r="N59" s="18">
        <f t="shared" si="0"/>
        <v>0</v>
      </c>
      <c r="P59" s="124">
        <f>GETPIVOTDATA("Average of PROGRESS",$AI$29,"Theme","Avocation")</f>
        <v>0</v>
      </c>
      <c r="S59" s="124"/>
      <c r="T59" s="133"/>
      <c r="AK59"/>
      <c r="AL59"/>
      <c r="AM59"/>
      <c r="AN59"/>
      <c r="AO59"/>
    </row>
    <row r="60" spans="3:41">
      <c r="C60">
        <v>-1</v>
      </c>
      <c r="K60" s="14" t="s">
        <v>2</v>
      </c>
      <c r="L60" s="19">
        <f>3*O71</f>
        <v>0.44999999999999996</v>
      </c>
      <c r="M60" s="19">
        <f>Backend!P113</f>
        <v>0</v>
      </c>
      <c r="N60" s="18">
        <f t="shared" si="0"/>
        <v>0</v>
      </c>
      <c r="P60" s="124">
        <f>GETPIVOTDATA("Average of PROGRESS",$AI$29,"Theme","Lifestyle")</f>
        <v>0</v>
      </c>
      <c r="S60" s="124"/>
      <c r="T60" s="133"/>
      <c r="AK60"/>
      <c r="AL60"/>
      <c r="AM60"/>
      <c r="AN60"/>
      <c r="AO60"/>
    </row>
    <row r="61" spans="3:41">
      <c r="C61">
        <v>-2</v>
      </c>
      <c r="K61" s="14" t="s">
        <v>30</v>
      </c>
      <c r="L61" s="19">
        <f>3*W71</f>
        <v>0.60000000000000009</v>
      </c>
      <c r="M61" s="19">
        <f>Backend!X113</f>
        <v>0</v>
      </c>
      <c r="N61" s="18">
        <f t="shared" si="0"/>
        <v>0</v>
      </c>
      <c r="P61" s="124">
        <f>GETPIVOTDATA("Average of PROGRESS",$AI$29,"Theme","Relationships")</f>
        <v>0</v>
      </c>
      <c r="S61" s="124"/>
      <c r="T61" s="133"/>
      <c r="AB61" s="14" t="s">
        <v>46</v>
      </c>
      <c r="AC61" s="14"/>
      <c r="AD61" s="14"/>
      <c r="AE61" s="14"/>
      <c r="AF61" s="14"/>
      <c r="AK61"/>
      <c r="AL61"/>
      <c r="AM61"/>
      <c r="AN61"/>
      <c r="AO61"/>
    </row>
    <row r="62" spans="3:41">
      <c r="C62">
        <v>-3</v>
      </c>
      <c r="K62" s="14" t="s">
        <v>29</v>
      </c>
      <c r="L62" s="19">
        <f>3*Q71</f>
        <v>0.36</v>
      </c>
      <c r="M62" s="19">
        <f>Backend!R113</f>
        <v>0</v>
      </c>
      <c r="N62" s="18">
        <f t="shared" si="0"/>
        <v>0</v>
      </c>
      <c r="P62" s="124">
        <f>GETPIVOTDATA("Average of PROGRESS",$AI$29,"Theme","Finance")</f>
        <v>0</v>
      </c>
      <c r="S62" s="124"/>
      <c r="T62" s="133"/>
      <c r="AB62" s="14"/>
      <c r="AC62" s="14"/>
      <c r="AD62" s="14"/>
      <c r="AE62" s="14"/>
      <c r="AF62" s="14"/>
      <c r="AK62"/>
      <c r="AL62"/>
      <c r="AM62"/>
      <c r="AN62"/>
      <c r="AO62"/>
    </row>
    <row r="63" spans="3:41">
      <c r="K63" s="14" t="s">
        <v>5</v>
      </c>
      <c r="L63" s="19">
        <f>3*Y71</f>
        <v>0.30000000000000004</v>
      </c>
      <c r="M63" s="19">
        <f>Backend!Z113</f>
        <v>0</v>
      </c>
      <c r="N63" s="18">
        <f t="shared" si="0"/>
        <v>0</v>
      </c>
      <c r="P63" s="124">
        <f>GETPIVOTDATA("Average of PROGRESS",$AI$29,"Theme","Entrepreneurship")</f>
        <v>0</v>
      </c>
      <c r="S63" s="124"/>
      <c r="T63" s="133"/>
      <c r="AB63" s="15" t="s">
        <v>47</v>
      </c>
      <c r="AC63" s="15" t="s">
        <v>44</v>
      </c>
      <c r="AD63" s="15" t="s">
        <v>43</v>
      </c>
      <c r="AE63" s="15" t="s">
        <v>45</v>
      </c>
      <c r="AF63" s="15"/>
      <c r="AK63"/>
      <c r="AL63"/>
      <c r="AM63"/>
      <c r="AN63"/>
      <c r="AO63"/>
    </row>
    <row r="64" spans="3:41">
      <c r="S64" s="125"/>
      <c r="AB64" s="96" t="s">
        <v>66</v>
      </c>
      <c r="AC64" s="16">
        <f>(Backend!AC76*3)+(3*Backend!AC77)+(Backend!AC78*3)+(Backend!AC79*3)+(Backend!AC81*3)+(Backend!AC83*3)+(Backend!AC85*3)+(Backend!AC86*3)+(Backend!AC103*3)</f>
        <v>1.2950000000000002</v>
      </c>
      <c r="AD64" s="16">
        <f>Backend!AD76+Backend!AD77+Backend!AD78+Backend!AD79+Backend!AD81+Backend!AD83+Backend!AD85+Backend!AD86+Backend!AD103</f>
        <v>0</v>
      </c>
      <c r="AE64" s="17">
        <f>AD64/AC64</f>
        <v>0</v>
      </c>
      <c r="AF64" s="17">
        <f>100%-AE64</f>
        <v>1</v>
      </c>
      <c r="AK64"/>
      <c r="AL64"/>
      <c r="AM64"/>
      <c r="AN64"/>
      <c r="AO64"/>
    </row>
    <row r="65" spans="3:41">
      <c r="AB65" s="94" t="s">
        <v>64</v>
      </c>
      <c r="AC65" s="16">
        <f>(Backend!AC94*3)+(Backend!AC97*3)+(Backend!AC104*3)+(Backend!AC106*3)+(Backend!AC107*3)+(Backend!AC108*3)+(Backend!AC87*3)+(Backend!AC88*3)+(Backend!AC100*3)</f>
        <v>1.0550000000000002</v>
      </c>
      <c r="AD65" s="16">
        <f>Backend!AD94+Backend!AD97+Backend!AD104+Backend!AD106+Backend!AD107+Backend!AD108+Backend!AD87+Backend!AD88+Backend!AD100</f>
        <v>0</v>
      </c>
      <c r="AE65" s="17">
        <f>AD65/AC65</f>
        <v>0</v>
      </c>
      <c r="AF65" s="17">
        <f>100%-AE65</f>
        <v>1</v>
      </c>
      <c r="AK65"/>
      <c r="AL65"/>
      <c r="AM65"/>
      <c r="AN65"/>
      <c r="AO65"/>
    </row>
    <row r="66" spans="3:41">
      <c r="AB66" s="95" t="s">
        <v>65</v>
      </c>
      <c r="AC66" s="16">
        <f>(Backend!AC82*3)+(Backend!AC90*3)+(Backend!AC91*3)+(Backend!AC92*3)+(Backend!AC93*3)+(Backend!AC95*3)+(Backend!AC98*3)+(Backend!AC99*3)+(Backend!AC102*3)+(Backend!AC110*3)+(Backend!AC111*3)+(Backend!AC112*3)</f>
        <v>0.95000000000000007</v>
      </c>
      <c r="AD66" s="16">
        <f>Backend!AD82+Backend!AD90+Backend!AD91+Backend!AD92+Backend!AD93+Backend!AD95+Backend!AD98+Backend!AD99+Backend!AD102+Backend!AD110+Backend!AD111+Backend!AD112</f>
        <v>0</v>
      </c>
      <c r="AE66" s="17">
        <f>AD66/AC66</f>
        <v>0</v>
      </c>
      <c r="AF66" s="17">
        <f>100%-AE66</f>
        <v>1</v>
      </c>
      <c r="AK66"/>
      <c r="AL66"/>
      <c r="AM66"/>
      <c r="AN66"/>
      <c r="AO66"/>
    </row>
    <row r="67" spans="3:41">
      <c r="AK67"/>
      <c r="AL67"/>
      <c r="AM67"/>
      <c r="AN67"/>
      <c r="AO67"/>
    </row>
    <row r="68" spans="3:41">
      <c r="AK68"/>
      <c r="AL68"/>
      <c r="AM68"/>
      <c r="AN68"/>
      <c r="AO68"/>
    </row>
    <row r="69" spans="3:41">
      <c r="K69" s="191" t="s">
        <v>196</v>
      </c>
      <c r="L69" s="191"/>
      <c r="M69" s="191" t="s">
        <v>197</v>
      </c>
      <c r="N69" s="191"/>
      <c r="O69" s="191" t="s">
        <v>198</v>
      </c>
      <c r="P69" s="191"/>
      <c r="Q69" s="191" t="s">
        <v>199</v>
      </c>
      <c r="R69" s="191"/>
      <c r="S69" s="191" t="s">
        <v>200</v>
      </c>
      <c r="T69" s="191"/>
      <c r="U69" s="191" t="s">
        <v>201</v>
      </c>
      <c r="V69" s="191"/>
      <c r="W69" s="191" t="s">
        <v>202</v>
      </c>
      <c r="X69" s="191"/>
      <c r="Y69" s="191" t="s">
        <v>197</v>
      </c>
      <c r="Z69" s="191"/>
      <c r="AA69" s="8"/>
      <c r="AB69" s="8"/>
      <c r="AC69" s="8"/>
      <c r="AK69"/>
      <c r="AL69"/>
      <c r="AM69"/>
      <c r="AN69"/>
      <c r="AO69"/>
    </row>
    <row r="70" spans="3:41">
      <c r="K70" s="191" t="s">
        <v>203</v>
      </c>
      <c r="L70" s="191"/>
      <c r="M70" s="191" t="s">
        <v>203</v>
      </c>
      <c r="N70" s="191"/>
      <c r="O70" s="191" t="s">
        <v>203</v>
      </c>
      <c r="P70" s="191"/>
      <c r="Q70" s="191" t="s">
        <v>203</v>
      </c>
      <c r="R70" s="191"/>
      <c r="S70" s="191" t="s">
        <v>203</v>
      </c>
      <c r="T70" s="191"/>
      <c r="U70" s="191" t="s">
        <v>203</v>
      </c>
      <c r="V70" s="191"/>
      <c r="W70" s="191" t="s">
        <v>203</v>
      </c>
      <c r="X70" s="191"/>
      <c r="Y70" s="191" t="s">
        <v>203</v>
      </c>
      <c r="Z70" s="191"/>
      <c r="AA70" s="8"/>
      <c r="AB70" s="8"/>
      <c r="AC70" s="8"/>
      <c r="AK70"/>
      <c r="AL70"/>
      <c r="AM70"/>
      <c r="AN70"/>
      <c r="AO70"/>
    </row>
    <row r="71" spans="3:41">
      <c r="K71" s="190">
        <v>0.22</v>
      </c>
      <c r="L71" s="190"/>
      <c r="M71" s="190">
        <v>0.18</v>
      </c>
      <c r="N71" s="190"/>
      <c r="O71" s="190">
        <v>0.15</v>
      </c>
      <c r="P71" s="190"/>
      <c r="Q71" s="190">
        <v>0.12</v>
      </c>
      <c r="R71" s="190"/>
      <c r="S71" s="190">
        <v>0.08</v>
      </c>
      <c r="T71" s="190"/>
      <c r="U71" s="190">
        <v>0.05</v>
      </c>
      <c r="V71" s="190"/>
      <c r="W71" s="190">
        <v>0.2</v>
      </c>
      <c r="X71" s="190"/>
      <c r="Y71" s="190">
        <v>0.1</v>
      </c>
      <c r="Z71" s="190"/>
      <c r="AA71" s="78"/>
      <c r="AB71" s="78"/>
      <c r="AC71" s="78"/>
      <c r="AK71"/>
      <c r="AL71"/>
      <c r="AM71"/>
      <c r="AN71"/>
      <c r="AO71"/>
    </row>
    <row r="72" spans="3:41">
      <c r="K72" s="81" t="s">
        <v>195</v>
      </c>
      <c r="L72" s="80">
        <v>0.1</v>
      </c>
      <c r="M72" s="81" t="s">
        <v>195</v>
      </c>
      <c r="N72" s="80">
        <v>0.1</v>
      </c>
      <c r="O72" s="81" t="s">
        <v>195</v>
      </c>
      <c r="P72" s="80">
        <v>0.1</v>
      </c>
      <c r="Q72" s="81" t="s">
        <v>195</v>
      </c>
      <c r="R72" s="80">
        <v>0.1</v>
      </c>
      <c r="S72" s="81" t="s">
        <v>195</v>
      </c>
      <c r="T72" s="80">
        <v>0.1</v>
      </c>
      <c r="U72" s="81" t="s">
        <v>195</v>
      </c>
      <c r="V72" s="80">
        <v>0.1</v>
      </c>
      <c r="W72" s="81" t="s">
        <v>195</v>
      </c>
      <c r="X72" s="80">
        <v>0.1</v>
      </c>
      <c r="Y72" s="81" t="s">
        <v>195</v>
      </c>
      <c r="Z72" s="80">
        <v>0.1</v>
      </c>
      <c r="AA72" s="80"/>
      <c r="AB72" s="80"/>
      <c r="AC72" s="80"/>
      <c r="AK72"/>
      <c r="AL72"/>
      <c r="AM72"/>
      <c r="AN72"/>
      <c r="AO72"/>
    </row>
    <row r="73" spans="3:41">
      <c r="K73" s="80" t="s">
        <v>205</v>
      </c>
      <c r="L73" s="80" t="s">
        <v>204</v>
      </c>
      <c r="M73" s="80" t="s">
        <v>205</v>
      </c>
      <c r="N73" s="80" t="s">
        <v>204</v>
      </c>
      <c r="O73" s="80" t="s">
        <v>205</v>
      </c>
      <c r="P73" s="80" t="s">
        <v>204</v>
      </c>
      <c r="Q73" s="80" t="s">
        <v>205</v>
      </c>
      <c r="R73" s="80" t="s">
        <v>204</v>
      </c>
      <c r="S73" s="80" t="s">
        <v>205</v>
      </c>
      <c r="T73" s="80" t="s">
        <v>204</v>
      </c>
      <c r="U73" s="80" t="s">
        <v>205</v>
      </c>
      <c r="V73" s="80" t="s">
        <v>204</v>
      </c>
      <c r="W73" s="80" t="s">
        <v>205</v>
      </c>
      <c r="X73" s="80" t="s">
        <v>204</v>
      </c>
      <c r="Y73" s="80" t="s">
        <v>205</v>
      </c>
      <c r="Z73" s="80" t="s">
        <v>204</v>
      </c>
      <c r="AA73" s="78"/>
      <c r="AB73" s="78"/>
      <c r="AC73" s="78"/>
      <c r="AK73"/>
      <c r="AL73"/>
      <c r="AM73"/>
      <c r="AN73"/>
      <c r="AO73"/>
    </row>
    <row r="74" spans="3:41">
      <c r="C74" t="s">
        <v>71</v>
      </c>
      <c r="I74" s="9" t="s">
        <v>73</v>
      </c>
      <c r="K74" s="80">
        <f>K71*0.9</f>
        <v>0.19800000000000001</v>
      </c>
      <c r="L74" s="80">
        <f>K71*0.1</f>
        <v>2.2000000000000002E-2</v>
      </c>
      <c r="M74" s="80">
        <f>M71*0.9</f>
        <v>0.16200000000000001</v>
      </c>
      <c r="N74" s="80">
        <f>M71*0.1</f>
        <v>1.7999999999999999E-2</v>
      </c>
      <c r="O74" s="80">
        <f>O71*0.9</f>
        <v>0.13500000000000001</v>
      </c>
      <c r="P74" s="80">
        <f>O71*0.1</f>
        <v>1.4999999999999999E-2</v>
      </c>
      <c r="Q74" s="80">
        <f>Q71*0.9</f>
        <v>0.108</v>
      </c>
      <c r="R74" s="80">
        <f>Q71*0.1</f>
        <v>1.2E-2</v>
      </c>
      <c r="S74" s="80">
        <f>S71*0.9</f>
        <v>7.2000000000000008E-2</v>
      </c>
      <c r="T74" s="80">
        <f>S71*0.1</f>
        <v>8.0000000000000002E-3</v>
      </c>
      <c r="U74" s="80">
        <f>U71*0.9</f>
        <v>4.5000000000000005E-2</v>
      </c>
      <c r="V74" s="80">
        <f>U71*0.1</f>
        <v>5.000000000000001E-3</v>
      </c>
      <c r="W74" s="80">
        <f>W71*0.9</f>
        <v>0.18000000000000002</v>
      </c>
      <c r="X74" s="80">
        <f>W71*0.1</f>
        <v>2.0000000000000004E-2</v>
      </c>
      <c r="Y74" s="80">
        <f>Y71*0.9</f>
        <v>9.0000000000000011E-2</v>
      </c>
      <c r="Z74" s="80">
        <f>Y71*0.1</f>
        <v>1.0000000000000002E-2</v>
      </c>
      <c r="AA74" s="79"/>
      <c r="AB74" s="79"/>
      <c r="AC74" s="74" t="s">
        <v>35</v>
      </c>
      <c r="AD74" s="189" t="s">
        <v>39</v>
      </c>
      <c r="AE74" s="189"/>
      <c r="AK74"/>
      <c r="AL74"/>
      <c r="AM74"/>
      <c r="AN74"/>
      <c r="AO74"/>
    </row>
    <row r="75" spans="3:41">
      <c r="G75" s="27" t="s">
        <v>72</v>
      </c>
      <c r="I75" s="4" t="s">
        <v>48</v>
      </c>
      <c r="N75" s="83"/>
      <c r="P75" s="83"/>
      <c r="R75" s="83"/>
      <c r="T75" s="83"/>
      <c r="V75" s="83"/>
      <c r="X75" s="83"/>
      <c r="Z75" s="83"/>
      <c r="AA75" s="83"/>
      <c r="AB75" s="4" t="s">
        <v>49</v>
      </c>
      <c r="AC75" s="8" t="s">
        <v>35</v>
      </c>
      <c r="AD75" s="8" t="s">
        <v>37</v>
      </c>
      <c r="AE75" s="8" t="s">
        <v>38</v>
      </c>
      <c r="AK75"/>
      <c r="AL75"/>
      <c r="AM75"/>
      <c r="AN75"/>
      <c r="AO75"/>
    </row>
    <row r="76" spans="3:41">
      <c r="C76" t="str">
        <f>'Step 1 ASSESSING'!B15</f>
        <v>I look after my mental health regularly.</v>
      </c>
      <c r="G76" s="27">
        <f>'Step 1 ASSESSING'!D15</f>
        <v>0</v>
      </c>
      <c r="I76" s="4" t="s">
        <v>0</v>
      </c>
      <c r="K76" s="76">
        <f>$K$74/(COUNTA($I$76:$I$79))</f>
        <v>4.9500000000000002E-2</v>
      </c>
      <c r="L76" s="82">
        <f>G76*K76</f>
        <v>0</v>
      </c>
      <c r="M76" s="84">
        <f>$N$74/8</f>
        <v>2.2499999999999998E-3</v>
      </c>
      <c r="N76" s="82">
        <f>G76*M76</f>
        <v>0</v>
      </c>
      <c r="O76" s="84">
        <f>$P$74/12</f>
        <v>1.25E-3</v>
      </c>
      <c r="P76" s="82">
        <f>G76*O76</f>
        <v>0</v>
      </c>
      <c r="Q76" s="84">
        <f>$R$74/11</f>
        <v>1.090909090909091E-3</v>
      </c>
      <c r="R76" s="82">
        <f>G76*Q76</f>
        <v>0</v>
      </c>
      <c r="S76" s="84">
        <f>$T$74/9</f>
        <v>8.8888888888888893E-4</v>
      </c>
      <c r="T76" s="82">
        <f>G76*S76</f>
        <v>0</v>
      </c>
      <c r="U76" s="84">
        <f>$V$74/11</f>
        <v>4.5454545454545465E-4</v>
      </c>
      <c r="V76" s="82">
        <f>G76*U76</f>
        <v>0</v>
      </c>
      <c r="W76" s="84">
        <f>$X$74/18</f>
        <v>1.1111111111111113E-3</v>
      </c>
      <c r="X76" s="82">
        <f>G76*W76</f>
        <v>0</v>
      </c>
      <c r="Y76" s="84">
        <f>$Z$74/24</f>
        <v>4.1666666666666675E-4</v>
      </c>
      <c r="Z76" s="82">
        <f>G76*Y76</f>
        <v>0</v>
      </c>
      <c r="AA76" s="82"/>
      <c r="AB76" s="85" t="s">
        <v>60</v>
      </c>
      <c r="AC76" s="86">
        <f>$K$71/4</f>
        <v>5.5E-2</v>
      </c>
      <c r="AD76" s="87">
        <f>G76*AC76</f>
        <v>0</v>
      </c>
      <c r="AE76" s="10">
        <f>SUM(AD76:AD79)</f>
        <v>0</v>
      </c>
      <c r="AK76"/>
      <c r="AL76"/>
      <c r="AM76"/>
      <c r="AN76"/>
      <c r="AO76"/>
    </row>
    <row r="77" spans="3:41">
      <c r="C77" t="str">
        <f>'Step 1 ASSESSING'!B16</f>
        <v>I'm happy the way I handle my emotions in any situation.</v>
      </c>
      <c r="G77" s="27">
        <f>'Step 1 ASSESSING'!D16</f>
        <v>0</v>
      </c>
      <c r="I77" s="4" t="s">
        <v>0</v>
      </c>
      <c r="K77" s="76">
        <f t="shared" ref="K77:K79" si="1">$K$74/(COUNTA($I$76:$I$79))</f>
        <v>4.9500000000000002E-2</v>
      </c>
      <c r="L77" s="82">
        <f t="shared" ref="L77:L79" si="2">G77*K77</f>
        <v>0</v>
      </c>
      <c r="M77" s="84">
        <f>$N$74/8</f>
        <v>2.2499999999999998E-3</v>
      </c>
      <c r="N77" s="82">
        <f t="shared" ref="N77:N79" si="3">G77*M77</f>
        <v>0</v>
      </c>
      <c r="O77" s="84">
        <f t="shared" ref="O77:O79" si="4">$P$74/12</f>
        <v>1.25E-3</v>
      </c>
      <c r="P77" s="82">
        <f>G77*O77</f>
        <v>0</v>
      </c>
      <c r="Q77" s="84">
        <f t="shared" ref="Q77:Q86" si="5">$R$74/11</f>
        <v>1.090909090909091E-3</v>
      </c>
      <c r="R77" s="82">
        <f>G77*Q77</f>
        <v>0</v>
      </c>
      <c r="S77" s="84">
        <f>$T$74/9</f>
        <v>8.8888888888888893E-4</v>
      </c>
      <c r="T77" s="82">
        <f>G77*S77</f>
        <v>0</v>
      </c>
      <c r="U77" s="84">
        <f>$V$74/11</f>
        <v>4.5454545454545465E-4</v>
      </c>
      <c r="V77" s="82">
        <f>G77*U77</f>
        <v>0</v>
      </c>
      <c r="W77" s="84">
        <f t="shared" ref="W77:W79" si="6">$X$74/18</f>
        <v>1.1111111111111113E-3</v>
      </c>
      <c r="X77" s="82">
        <f>G77*W77</f>
        <v>0</v>
      </c>
      <c r="Y77" s="84">
        <f t="shared" ref="Y77:Y82" si="7">$Z$74/24</f>
        <v>4.1666666666666675E-4</v>
      </c>
      <c r="Z77" s="82">
        <f>G77*Y77</f>
        <v>0</v>
      </c>
      <c r="AA77" s="82"/>
      <c r="AB77" s="85" t="s">
        <v>60</v>
      </c>
      <c r="AC77" s="86">
        <f t="shared" ref="AC77:AC79" si="8">$K$71/4</f>
        <v>5.5E-2</v>
      </c>
      <c r="AD77" s="87">
        <f>G77*AC77</f>
        <v>0</v>
      </c>
      <c r="AE77" s="10"/>
      <c r="AK77"/>
      <c r="AL77"/>
      <c r="AM77"/>
      <c r="AN77"/>
      <c r="AO77"/>
    </row>
    <row r="78" spans="3:41">
      <c r="C78" t="str">
        <f>'Step 1 ASSESSING'!B17</f>
        <v>I seek counseling or accountability from a trusted friend, mentor, or a coach to keep my mindset and behaviour in check.</v>
      </c>
      <c r="G78" s="27">
        <f>'Step 1 ASSESSING'!D17</f>
        <v>0</v>
      </c>
      <c r="I78" s="4" t="s">
        <v>0</v>
      </c>
      <c r="K78" s="76">
        <f t="shared" si="1"/>
        <v>4.9500000000000002E-2</v>
      </c>
      <c r="L78" s="82">
        <f t="shared" si="2"/>
        <v>0</v>
      </c>
      <c r="M78" s="5"/>
      <c r="N78" s="82"/>
      <c r="O78" s="84">
        <f t="shared" si="4"/>
        <v>1.25E-3</v>
      </c>
      <c r="P78" s="82">
        <f>G78*O78</f>
        <v>0</v>
      </c>
      <c r="Q78" s="84">
        <f t="shared" si="5"/>
        <v>1.090909090909091E-3</v>
      </c>
      <c r="R78" s="82">
        <f>G78*Q78</f>
        <v>0</v>
      </c>
      <c r="S78" s="5"/>
      <c r="T78" s="82"/>
      <c r="U78" s="5"/>
      <c r="V78" s="82">
        <f>G78*U78</f>
        <v>0</v>
      </c>
      <c r="W78" s="84">
        <f t="shared" si="6"/>
        <v>1.1111111111111113E-3</v>
      </c>
      <c r="X78" s="82">
        <f>G78*W78</f>
        <v>0</v>
      </c>
      <c r="Y78" s="84">
        <f t="shared" si="7"/>
        <v>4.1666666666666675E-4</v>
      </c>
      <c r="Z78" s="82">
        <f>G78*Y78</f>
        <v>0</v>
      </c>
      <c r="AA78" s="82"/>
      <c r="AB78" s="85" t="s">
        <v>60</v>
      </c>
      <c r="AC78" s="86">
        <f t="shared" si="8"/>
        <v>5.5E-2</v>
      </c>
      <c r="AD78" s="87">
        <f>G78*AC78</f>
        <v>0</v>
      </c>
      <c r="AE78" s="10"/>
      <c r="AK78"/>
      <c r="AL78"/>
      <c r="AM78"/>
      <c r="AN78"/>
      <c r="AO78"/>
    </row>
    <row r="79" spans="3:41">
      <c r="C79" t="str">
        <f>'Step 1 ASSESSING'!B18</f>
        <v>I'm able to focus well and be mindful as I do my work and personal activities.</v>
      </c>
      <c r="G79" s="27">
        <f>'Step 1 ASSESSING'!D18</f>
        <v>0</v>
      </c>
      <c r="I79" s="4" t="s">
        <v>0</v>
      </c>
      <c r="K79" s="76">
        <f t="shared" si="1"/>
        <v>4.9500000000000002E-2</v>
      </c>
      <c r="L79" s="82">
        <f t="shared" si="2"/>
        <v>0</v>
      </c>
      <c r="M79" s="84">
        <f>$N$74/8</f>
        <v>2.2499999999999998E-3</v>
      </c>
      <c r="N79" s="82">
        <f t="shared" si="3"/>
        <v>0</v>
      </c>
      <c r="O79" s="84">
        <f t="shared" si="4"/>
        <v>1.25E-3</v>
      </c>
      <c r="P79" s="82">
        <f>G79*O79</f>
        <v>0</v>
      </c>
      <c r="Q79" s="84">
        <f t="shared" si="5"/>
        <v>1.090909090909091E-3</v>
      </c>
      <c r="R79" s="82">
        <f>G79*Q79</f>
        <v>0</v>
      </c>
      <c r="S79" s="84">
        <f>$T$74/9</f>
        <v>8.8888888888888893E-4</v>
      </c>
      <c r="T79" s="82">
        <f>G79*S79</f>
        <v>0</v>
      </c>
      <c r="U79" s="84">
        <f>$V$74/11</f>
        <v>4.5454545454545465E-4</v>
      </c>
      <c r="V79" s="82">
        <f>G79*U79</f>
        <v>0</v>
      </c>
      <c r="W79" s="84">
        <f t="shared" si="6"/>
        <v>1.1111111111111113E-3</v>
      </c>
      <c r="X79" s="82">
        <f>G79*W79</f>
        <v>0</v>
      </c>
      <c r="Y79" s="84">
        <f t="shared" si="7"/>
        <v>4.1666666666666675E-4</v>
      </c>
      <c r="Z79" s="82">
        <f>G79*Y79</f>
        <v>0</v>
      </c>
      <c r="AA79" s="82"/>
      <c r="AB79" s="85" t="s">
        <v>60</v>
      </c>
      <c r="AC79" s="86">
        <f t="shared" si="8"/>
        <v>5.5E-2</v>
      </c>
      <c r="AD79" s="87">
        <f>G79*AC79</f>
        <v>0</v>
      </c>
      <c r="AE79" s="10"/>
      <c r="AK79"/>
      <c r="AL79"/>
      <c r="AM79"/>
      <c r="AN79"/>
      <c r="AO79"/>
    </row>
    <row r="80" spans="3:41">
      <c r="G80" s="27"/>
      <c r="I80" s="4"/>
      <c r="K80" s="5"/>
      <c r="L80" s="82"/>
      <c r="M80" s="5"/>
      <c r="N80" s="82"/>
      <c r="O80" s="5"/>
      <c r="P80" s="82"/>
      <c r="Q80" s="5"/>
      <c r="R80" s="82"/>
      <c r="S80" s="5"/>
      <c r="T80" s="82"/>
      <c r="U80" s="5"/>
      <c r="V80" s="82"/>
      <c r="W80" s="5"/>
      <c r="X80" s="82"/>
      <c r="Y80" s="5"/>
      <c r="Z80" s="82"/>
      <c r="AA80" s="82"/>
      <c r="AB80" s="4"/>
      <c r="AC80" s="5"/>
      <c r="AD80" s="6"/>
      <c r="AE80" s="10"/>
      <c r="AK80"/>
      <c r="AL80"/>
      <c r="AM80"/>
      <c r="AN80"/>
      <c r="AO80"/>
    </row>
    <row r="81" spans="3:41">
      <c r="C81" t="str">
        <f>'Step 1 ASSESSING'!B19</f>
        <v>I've enhanced my personal and professional value by learning new skills from both free and paid sources.</v>
      </c>
      <c r="G81" s="27">
        <f>'Step 1 ASSESSING'!D19</f>
        <v>0</v>
      </c>
      <c r="I81" s="4" t="s">
        <v>1</v>
      </c>
      <c r="K81" s="5"/>
      <c r="L81" s="82"/>
      <c r="M81" s="76">
        <f>$M$74/(COUNTA($I$81:$I$83))</f>
        <v>5.3999999999999999E-2</v>
      </c>
      <c r="N81" s="82">
        <f>G81*M81</f>
        <v>0</v>
      </c>
      <c r="O81" s="5"/>
      <c r="P81" s="82"/>
      <c r="Q81" s="84">
        <f t="shared" si="5"/>
        <v>1.090909090909091E-3</v>
      </c>
      <c r="R81" s="82">
        <f>G81*Q81</f>
        <v>0</v>
      </c>
      <c r="S81" s="84">
        <f>$T$74/9</f>
        <v>8.8888888888888893E-4</v>
      </c>
      <c r="T81" s="82">
        <f>G81*S81</f>
        <v>0</v>
      </c>
      <c r="U81" s="5"/>
      <c r="V81" s="82"/>
      <c r="W81" s="5"/>
      <c r="X81" s="82"/>
      <c r="Y81" s="84">
        <f t="shared" si="7"/>
        <v>4.1666666666666675E-4</v>
      </c>
      <c r="Z81" s="82">
        <f>G81*Y81</f>
        <v>0</v>
      </c>
      <c r="AA81" s="82"/>
      <c r="AB81" s="85" t="s">
        <v>60</v>
      </c>
      <c r="AC81" s="86">
        <f>$M$71/3</f>
        <v>0.06</v>
      </c>
      <c r="AD81" s="87">
        <f>G81*AC81</f>
        <v>0</v>
      </c>
      <c r="AE81" s="10">
        <f>SUM(AD81:AD83)</f>
        <v>0</v>
      </c>
      <c r="AK81"/>
      <c r="AL81"/>
      <c r="AM81"/>
      <c r="AN81"/>
      <c r="AO81"/>
    </row>
    <row r="82" spans="3:41">
      <c r="C82" t="str">
        <f>'Step 1 ASSESSING'!B20</f>
        <v>I've obtained or am working toward the degree, license, or qualifications needed to advance my career or business.</v>
      </c>
      <c r="G82" s="27">
        <f>'Step 1 ASSESSING'!D20</f>
        <v>0</v>
      </c>
      <c r="I82" s="4" t="s">
        <v>1</v>
      </c>
      <c r="K82" s="5"/>
      <c r="L82" s="82"/>
      <c r="M82" s="76">
        <f t="shared" ref="M82:M83" si="9">$M$74/(COUNTA($I$81:$I$83))</f>
        <v>5.3999999999999999E-2</v>
      </c>
      <c r="N82" s="82">
        <f t="shared" ref="N82:N83" si="10">G82*M82</f>
        <v>0</v>
      </c>
      <c r="O82" s="5"/>
      <c r="P82" s="82"/>
      <c r="Q82" s="84">
        <f t="shared" si="5"/>
        <v>1.090909090909091E-3</v>
      </c>
      <c r="R82" s="82">
        <f>G82*Q82</f>
        <v>0</v>
      </c>
      <c r="S82" s="84">
        <f>$T$74/9</f>
        <v>8.8888888888888893E-4</v>
      </c>
      <c r="T82" s="82">
        <f>G82*S82</f>
        <v>0</v>
      </c>
      <c r="U82" s="5"/>
      <c r="V82" s="82"/>
      <c r="W82" s="5"/>
      <c r="X82" s="82"/>
      <c r="Y82" s="84">
        <f t="shared" si="7"/>
        <v>4.1666666666666675E-4</v>
      </c>
      <c r="Z82" s="82">
        <f>G82*Y82</f>
        <v>0</v>
      </c>
      <c r="AA82" s="82"/>
      <c r="AB82" s="88" t="s">
        <v>61</v>
      </c>
      <c r="AC82" s="89">
        <f t="shared" ref="AC82:AC83" si="11">$M$71/3</f>
        <v>0.06</v>
      </c>
      <c r="AD82" s="90">
        <f>G82*AC82</f>
        <v>0</v>
      </c>
      <c r="AE82" s="10"/>
      <c r="AK82"/>
      <c r="AL82"/>
      <c r="AM82"/>
      <c r="AN82"/>
      <c r="AO82"/>
    </row>
    <row r="83" spans="3:41">
      <c r="C83" t="str">
        <f>'Step 1 ASSESSING'!B21</f>
        <v>I’m grateful to apply what I’ve learned, aligning it with my work and personal life, making both easier and more enjoyable.</v>
      </c>
      <c r="G83" s="27">
        <f>'Step 1 ASSESSING'!D21</f>
        <v>0</v>
      </c>
      <c r="I83" s="4" t="s">
        <v>1</v>
      </c>
      <c r="K83" s="5"/>
      <c r="L83" s="82"/>
      <c r="M83" s="76">
        <f t="shared" si="9"/>
        <v>5.3999999999999999E-2</v>
      </c>
      <c r="N83" s="82">
        <f t="shared" si="10"/>
        <v>0</v>
      </c>
      <c r="O83" s="84">
        <f t="shared" ref="O83" si="12">$P$74/12</f>
        <v>1.25E-3</v>
      </c>
      <c r="P83" s="82">
        <f>G83*O83</f>
        <v>0</v>
      </c>
      <c r="Q83" s="84">
        <f t="shared" si="5"/>
        <v>1.090909090909091E-3</v>
      </c>
      <c r="R83" s="82">
        <f>G83*Q83</f>
        <v>0</v>
      </c>
      <c r="S83" s="5"/>
      <c r="T83" s="82"/>
      <c r="U83" s="84">
        <f>$V$74/11</f>
        <v>4.5454545454545465E-4</v>
      </c>
      <c r="V83" s="82">
        <f>G83*U83</f>
        <v>0</v>
      </c>
      <c r="W83" s="84">
        <f t="shared" ref="W83" si="13">$X$74/18</f>
        <v>1.1111111111111113E-3</v>
      </c>
      <c r="X83" s="82">
        <f>G83*W83</f>
        <v>0</v>
      </c>
      <c r="Y83" s="5"/>
      <c r="Z83" s="82"/>
      <c r="AA83" s="82"/>
      <c r="AB83" s="85" t="s">
        <v>60</v>
      </c>
      <c r="AC83" s="86">
        <f t="shared" si="11"/>
        <v>0.06</v>
      </c>
      <c r="AD83" s="87">
        <f>G83*AC83</f>
        <v>0</v>
      </c>
      <c r="AE83" s="10"/>
      <c r="AK83"/>
      <c r="AL83"/>
      <c r="AM83"/>
      <c r="AN83"/>
      <c r="AO83"/>
    </row>
    <row r="84" spans="3:41">
      <c r="G84" s="27"/>
      <c r="I84" s="4"/>
      <c r="K84" s="5"/>
      <c r="L84" s="82"/>
      <c r="M84" s="5"/>
      <c r="N84" s="82"/>
      <c r="O84" s="5"/>
      <c r="P84" s="82"/>
      <c r="Q84" s="5"/>
      <c r="R84" s="82"/>
      <c r="S84" s="5"/>
      <c r="T84" s="82"/>
      <c r="U84" s="5"/>
      <c r="V84" s="82"/>
      <c r="W84" s="5"/>
      <c r="X84" s="82"/>
      <c r="Y84" s="5"/>
      <c r="Z84" s="82"/>
      <c r="AA84" s="82"/>
      <c r="AB84" s="4"/>
      <c r="AC84" s="5"/>
      <c r="AD84" s="6"/>
      <c r="AE84" s="10"/>
      <c r="AK84"/>
      <c r="AL84"/>
      <c r="AM84"/>
      <c r="AN84"/>
      <c r="AO84"/>
    </row>
    <row r="85" spans="3:41">
      <c r="C85" t="str">
        <f>'Step 1 ASSESSING'!B22</f>
        <v>I live life to the fullest by wisely managing my time around priorities aligned with my vision and sustainability goals.</v>
      </c>
      <c r="G85" s="27">
        <f>'Step 1 ASSESSING'!D22</f>
        <v>0</v>
      </c>
      <c r="I85" s="4" t="s">
        <v>2</v>
      </c>
      <c r="K85" s="84">
        <f>$L$74/16</f>
        <v>1.3750000000000001E-3</v>
      </c>
      <c r="L85" s="82">
        <f>G85*K85</f>
        <v>0</v>
      </c>
      <c r="M85" s="5"/>
      <c r="N85" s="82"/>
      <c r="O85" s="76">
        <f>$O$74/(COUNTA($I$85:$I$88))</f>
        <v>3.3750000000000002E-2</v>
      </c>
      <c r="P85" s="82">
        <f>G85*O85</f>
        <v>0</v>
      </c>
      <c r="Q85" s="84">
        <f t="shared" si="5"/>
        <v>1.090909090909091E-3</v>
      </c>
      <c r="R85" s="82">
        <f>G85*Q85</f>
        <v>0</v>
      </c>
      <c r="S85" s="5"/>
      <c r="T85" s="82"/>
      <c r="U85" s="5"/>
      <c r="V85" s="82"/>
      <c r="W85" s="84">
        <f t="shared" ref="W85:W97" si="14">$X$74/18</f>
        <v>1.1111111111111113E-3</v>
      </c>
      <c r="X85" s="82">
        <f>G85*W85</f>
        <v>0</v>
      </c>
      <c r="Y85" s="84">
        <f t="shared" ref="Y85:Y100" si="15">$Z$74/24</f>
        <v>4.1666666666666675E-4</v>
      </c>
      <c r="Z85" s="82">
        <f>G85*Y85</f>
        <v>0</v>
      </c>
      <c r="AA85" s="82"/>
      <c r="AB85" s="85" t="s">
        <v>60</v>
      </c>
      <c r="AC85" s="86">
        <f>$O$71/4</f>
        <v>3.7499999999999999E-2</v>
      </c>
      <c r="AD85" s="87">
        <f>G85*AC85</f>
        <v>0</v>
      </c>
      <c r="AE85" s="10">
        <f>SUM(AD85:AD88)</f>
        <v>0</v>
      </c>
      <c r="AK85"/>
      <c r="AL85"/>
      <c r="AM85"/>
      <c r="AN85"/>
      <c r="AO85"/>
    </row>
    <row r="86" spans="3:41">
      <c r="C86" t="str">
        <f>'Step 1 ASSESSING'!B23</f>
        <v>I'm happy with my physical health, fitness and attributes (e.g. weight), achieved through a sustainable routine of exercise and proper nutrition.</v>
      </c>
      <c r="G86" s="27">
        <f>'Step 1 ASSESSING'!D23</f>
        <v>0</v>
      </c>
      <c r="I86" s="4" t="s">
        <v>2</v>
      </c>
      <c r="K86" s="84">
        <f t="shared" ref="K86:K97" si="16">$L$74/16</f>
        <v>1.3750000000000001E-3</v>
      </c>
      <c r="L86" s="82">
        <f t="shared" ref="L86:L108" si="17">G86*K86</f>
        <v>0</v>
      </c>
      <c r="M86" s="84">
        <f>$N$74/8</f>
        <v>2.2499999999999998E-3</v>
      </c>
      <c r="N86" s="82">
        <f>G86*M86</f>
        <v>0</v>
      </c>
      <c r="O86" s="76">
        <f t="shared" ref="O86:O88" si="18">$O$74/(COUNTA($I$85:$I$88))</f>
        <v>3.3750000000000002E-2</v>
      </c>
      <c r="P86" s="82">
        <f>G86*O86</f>
        <v>0</v>
      </c>
      <c r="Q86" s="84">
        <f t="shared" si="5"/>
        <v>1.090909090909091E-3</v>
      </c>
      <c r="R86" s="82">
        <f>G86*Q86</f>
        <v>0</v>
      </c>
      <c r="S86" s="84">
        <f>$T$74/9</f>
        <v>8.8888888888888893E-4</v>
      </c>
      <c r="T86" s="82">
        <f>G86*S86</f>
        <v>0</v>
      </c>
      <c r="U86" s="84">
        <f>$V$74/11</f>
        <v>4.5454545454545465E-4</v>
      </c>
      <c r="V86" s="82">
        <f>G86*U86</f>
        <v>0</v>
      </c>
      <c r="W86" s="84">
        <f t="shared" si="14"/>
        <v>1.1111111111111113E-3</v>
      </c>
      <c r="X86" s="82">
        <f>G86*W86</f>
        <v>0</v>
      </c>
      <c r="Y86" s="84">
        <f t="shared" si="15"/>
        <v>4.1666666666666675E-4</v>
      </c>
      <c r="Z86" s="82">
        <f>G86*Y86</f>
        <v>0</v>
      </c>
      <c r="AA86" s="82"/>
      <c r="AB86" s="85" t="s">
        <v>60</v>
      </c>
      <c r="AC86" s="86">
        <f t="shared" ref="AC86:AC88" si="19">$O$71/4</f>
        <v>3.7499999999999999E-2</v>
      </c>
      <c r="AD86" s="87">
        <f>G86*AC86</f>
        <v>0</v>
      </c>
      <c r="AE86" s="10"/>
      <c r="AK86"/>
      <c r="AL86"/>
      <c r="AM86"/>
      <c r="AN86"/>
      <c r="AO86"/>
    </row>
    <row r="87" spans="3:41">
      <c r="C87" t="str">
        <f>'Step 1 ASSESSING'!B24</f>
        <v>I feel genuinely confident in myself, having worked hard to discover, accept, and develop my authentic personality and unique character.</v>
      </c>
      <c r="G87" s="27">
        <f>'Step 1 ASSESSING'!D24</f>
        <v>0</v>
      </c>
      <c r="I87" s="4" t="s">
        <v>2</v>
      </c>
      <c r="K87" s="84">
        <f t="shared" si="16"/>
        <v>1.3750000000000001E-3</v>
      </c>
      <c r="L87" s="82">
        <f t="shared" si="17"/>
        <v>0</v>
      </c>
      <c r="M87" s="5"/>
      <c r="N87" s="82"/>
      <c r="O87" s="76">
        <f t="shared" si="18"/>
        <v>3.3750000000000002E-2</v>
      </c>
      <c r="P87" s="82">
        <f>G87*O87</f>
        <v>0</v>
      </c>
      <c r="Q87" s="5"/>
      <c r="R87" s="82"/>
      <c r="S87" s="84">
        <f>$T$74/9</f>
        <v>8.8888888888888893E-4</v>
      </c>
      <c r="T87" s="82">
        <f>G87*S87</f>
        <v>0</v>
      </c>
      <c r="U87" s="5"/>
      <c r="V87" s="82"/>
      <c r="W87" s="84">
        <f t="shared" si="14"/>
        <v>1.1111111111111113E-3</v>
      </c>
      <c r="X87" s="82">
        <f>G87*W87</f>
        <v>0</v>
      </c>
      <c r="Y87" s="84">
        <f t="shared" si="15"/>
        <v>4.1666666666666675E-4</v>
      </c>
      <c r="Z87" s="82">
        <f>G87*Y87</f>
        <v>0</v>
      </c>
      <c r="AA87" s="82"/>
      <c r="AB87" s="91" t="s">
        <v>62</v>
      </c>
      <c r="AC87" s="92">
        <f t="shared" si="19"/>
        <v>3.7499999999999999E-2</v>
      </c>
      <c r="AD87" s="93">
        <f>G87*AC87</f>
        <v>0</v>
      </c>
      <c r="AE87" s="10"/>
      <c r="AK87"/>
      <c r="AL87"/>
      <c r="AM87"/>
      <c r="AN87"/>
      <c r="AO87"/>
    </row>
    <row r="88" spans="3:41">
      <c r="C88" s="29" t="str">
        <f>'Step 1 ASSESSING'!B25</f>
        <v>My hobbies support a healthy, active lifestyle while enhancing my intellect, creativity, and social skills at the same time.</v>
      </c>
      <c r="G88" s="27">
        <f>'Step 1 ASSESSING'!D25</f>
        <v>0</v>
      </c>
      <c r="I88" s="4" t="s">
        <v>2</v>
      </c>
      <c r="K88" s="84">
        <f t="shared" si="16"/>
        <v>1.3750000000000001E-3</v>
      </c>
      <c r="L88" s="82">
        <f t="shared" si="17"/>
        <v>0</v>
      </c>
      <c r="M88" s="5"/>
      <c r="N88" s="82"/>
      <c r="O88" s="76">
        <f t="shared" si="18"/>
        <v>3.3750000000000002E-2</v>
      </c>
      <c r="P88" s="82">
        <f>G88*O88</f>
        <v>0</v>
      </c>
      <c r="Q88" s="5"/>
      <c r="R88" s="82"/>
      <c r="S88" s="84">
        <f>$T$74/9</f>
        <v>8.8888888888888893E-4</v>
      </c>
      <c r="T88" s="82">
        <f>G88*S88</f>
        <v>0</v>
      </c>
      <c r="U88" s="84">
        <f>$V$74/11</f>
        <v>4.5454545454545465E-4</v>
      </c>
      <c r="V88" s="82">
        <f>G88*U88</f>
        <v>0</v>
      </c>
      <c r="W88" s="84">
        <f t="shared" si="14"/>
        <v>1.1111111111111113E-3</v>
      </c>
      <c r="X88" s="82">
        <f>G88*W88</f>
        <v>0</v>
      </c>
      <c r="Y88" s="84">
        <f t="shared" si="15"/>
        <v>4.1666666666666675E-4</v>
      </c>
      <c r="Z88" s="82">
        <f>G88*Y88</f>
        <v>0</v>
      </c>
      <c r="AA88" s="82"/>
      <c r="AB88" s="91" t="s">
        <v>62</v>
      </c>
      <c r="AC88" s="92">
        <f t="shared" si="19"/>
        <v>3.7499999999999999E-2</v>
      </c>
      <c r="AD88" s="93">
        <f>G88*AC88</f>
        <v>0</v>
      </c>
      <c r="AE88" s="10"/>
      <c r="AK88"/>
      <c r="AL88"/>
      <c r="AM88"/>
      <c r="AN88"/>
      <c r="AO88"/>
    </row>
    <row r="89" spans="3:41">
      <c r="C89" s="29"/>
      <c r="G89" s="27"/>
      <c r="I89" s="4"/>
      <c r="K89" s="5"/>
      <c r="L89" s="82"/>
      <c r="M89" s="5"/>
      <c r="N89" s="82"/>
      <c r="O89" s="5"/>
      <c r="P89" s="82"/>
      <c r="Q89" s="5"/>
      <c r="R89" s="82"/>
      <c r="S89" s="5"/>
      <c r="T89" s="82"/>
      <c r="U89" s="5"/>
      <c r="V89" s="82"/>
      <c r="W89" s="5"/>
      <c r="X89" s="82"/>
      <c r="Y89" s="5"/>
      <c r="Z89" s="82"/>
      <c r="AA89" s="82"/>
      <c r="AB89" s="4"/>
      <c r="AC89" s="5"/>
      <c r="AD89" s="6"/>
      <c r="AE89" s="10"/>
      <c r="AK89"/>
      <c r="AL89"/>
      <c r="AM89"/>
      <c r="AN89"/>
      <c r="AO89"/>
    </row>
    <row r="90" spans="3:41">
      <c r="C90" t="str">
        <f>'Step 1 ASSESSING'!B26</f>
        <v>I've developed good financial habits to save for the future and maintain a healthy cash flow.</v>
      </c>
      <c r="G90" s="27">
        <f>'Step 1 ASSESSING'!D26</f>
        <v>0</v>
      </c>
      <c r="I90" s="4" t="s">
        <v>29</v>
      </c>
      <c r="K90" s="84">
        <f t="shared" si="16"/>
        <v>1.3750000000000001E-3</v>
      </c>
      <c r="L90" s="82">
        <f t="shared" si="17"/>
        <v>0</v>
      </c>
      <c r="M90" s="84">
        <f>$N$74/8</f>
        <v>2.2499999999999998E-3</v>
      </c>
      <c r="N90" s="82">
        <f>G90*M90</f>
        <v>0</v>
      </c>
      <c r="O90" s="84">
        <f t="shared" ref="O90" si="20">$P$74/12</f>
        <v>1.25E-3</v>
      </c>
      <c r="P90" s="82">
        <f>G90*O90</f>
        <v>0</v>
      </c>
      <c r="Q90" s="76">
        <f t="shared" ref="Q90:Q95" si="21">$Q$74/(COUNTA($I$90:$I$95))</f>
        <v>1.7999999999999999E-2</v>
      </c>
      <c r="R90" s="82">
        <f t="shared" ref="R90:R95" si="22">G90*Q90</f>
        <v>0</v>
      </c>
      <c r="S90" s="5"/>
      <c r="T90" s="82"/>
      <c r="U90" s="84">
        <f>$V$74/11</f>
        <v>4.5454545454545465E-4</v>
      </c>
      <c r="V90" s="82">
        <f>G90*U90</f>
        <v>0</v>
      </c>
      <c r="W90" s="84">
        <f t="shared" si="14"/>
        <v>1.1111111111111113E-3</v>
      </c>
      <c r="X90" s="82">
        <f t="shared" ref="X90:X95" si="23">G90*W90</f>
        <v>0</v>
      </c>
      <c r="Y90" s="84">
        <f t="shared" si="15"/>
        <v>4.1666666666666675E-4</v>
      </c>
      <c r="Z90" s="82">
        <f t="shared" ref="Z90:Z95" si="24">G90*Y90</f>
        <v>0</v>
      </c>
      <c r="AA90" s="82"/>
      <c r="AB90" s="88" t="s">
        <v>61</v>
      </c>
      <c r="AC90" s="89">
        <f>$Q$71/6</f>
        <v>0.02</v>
      </c>
      <c r="AD90" s="90">
        <f t="shared" ref="AD90:AD95" si="25">G90*AC90</f>
        <v>0</v>
      </c>
      <c r="AE90" s="10">
        <f>SUM(AD90:AD95)</f>
        <v>0</v>
      </c>
      <c r="AK90"/>
      <c r="AL90"/>
      <c r="AM90"/>
      <c r="AN90"/>
      <c r="AO90"/>
    </row>
    <row r="91" spans="3:41">
      <c r="C91" t="str">
        <f>'Step 1 ASSESSING'!B27</f>
        <v>I've made or explored new investments (e.g., real estate, stocks, etc.) in the past 6-12 months as part of my financial plans.</v>
      </c>
      <c r="G91" s="27">
        <f>'Step 1 ASSESSING'!D27</f>
        <v>0</v>
      </c>
      <c r="I91" s="4" t="s">
        <v>29</v>
      </c>
      <c r="K91" s="82"/>
      <c r="L91" s="82"/>
      <c r="M91" s="5"/>
      <c r="N91" s="82"/>
      <c r="O91" s="5"/>
      <c r="P91" s="82"/>
      <c r="Q91" s="76">
        <f t="shared" si="21"/>
        <v>1.7999999999999999E-2</v>
      </c>
      <c r="R91" s="82">
        <f t="shared" si="22"/>
        <v>0</v>
      </c>
      <c r="S91" s="5"/>
      <c r="T91" s="82"/>
      <c r="U91" s="5"/>
      <c r="V91" s="82"/>
      <c r="W91" s="84">
        <f t="shared" si="14"/>
        <v>1.1111111111111113E-3</v>
      </c>
      <c r="X91" s="82">
        <f t="shared" si="23"/>
        <v>0</v>
      </c>
      <c r="Y91" s="84">
        <f t="shared" si="15"/>
        <v>4.1666666666666675E-4</v>
      </c>
      <c r="Z91" s="82">
        <f t="shared" si="24"/>
        <v>0</v>
      </c>
      <c r="AA91" s="82"/>
      <c r="AB91" s="88" t="s">
        <v>61</v>
      </c>
      <c r="AC91" s="89">
        <f t="shared" ref="AC91:AC95" si="26">$Q$71/6</f>
        <v>0.02</v>
      </c>
      <c r="AD91" s="90">
        <f t="shared" si="25"/>
        <v>0</v>
      </c>
      <c r="AE91" s="10"/>
      <c r="AK91"/>
      <c r="AL91"/>
      <c r="AM91"/>
      <c r="AN91"/>
      <c r="AO91"/>
    </row>
    <row r="92" spans="3:41">
      <c r="C92" t="str">
        <f>'Step 1 ASSESSING'!B28</f>
        <v>I'm contributing to health insurance, life insurance, and pension plans for emergencies and retirement.</v>
      </c>
      <c r="G92" s="27">
        <f>'Step 1 ASSESSING'!D28</f>
        <v>0</v>
      </c>
      <c r="I92" s="4" t="s">
        <v>29</v>
      </c>
      <c r="K92" s="84">
        <f t="shared" si="16"/>
        <v>1.3750000000000001E-3</v>
      </c>
      <c r="L92" s="82">
        <f t="shared" si="17"/>
        <v>0</v>
      </c>
      <c r="M92" s="5"/>
      <c r="N92" s="82"/>
      <c r="O92" s="5"/>
      <c r="P92" s="82"/>
      <c r="Q92" s="76">
        <f t="shared" si="21"/>
        <v>1.7999999999999999E-2</v>
      </c>
      <c r="R92" s="82">
        <f t="shared" si="22"/>
        <v>0</v>
      </c>
      <c r="S92" s="5"/>
      <c r="T92" s="82"/>
      <c r="U92" s="5"/>
      <c r="V92" s="82"/>
      <c r="W92" s="84">
        <f t="shared" si="14"/>
        <v>1.1111111111111113E-3</v>
      </c>
      <c r="X92" s="82">
        <f t="shared" si="23"/>
        <v>0</v>
      </c>
      <c r="Y92" s="84">
        <f t="shared" si="15"/>
        <v>4.1666666666666675E-4</v>
      </c>
      <c r="Z92" s="82">
        <f t="shared" si="24"/>
        <v>0</v>
      </c>
      <c r="AA92" s="82"/>
      <c r="AB92" s="88" t="s">
        <v>61</v>
      </c>
      <c r="AC92" s="89">
        <f t="shared" si="26"/>
        <v>0.02</v>
      </c>
      <c r="AD92" s="90">
        <f t="shared" si="25"/>
        <v>0</v>
      </c>
      <c r="AE92" s="10"/>
      <c r="AK92"/>
      <c r="AL92"/>
      <c r="AM92"/>
      <c r="AN92"/>
      <c r="AO92"/>
    </row>
    <row r="93" spans="3:41">
      <c r="C93" t="str">
        <f>'Step 1 ASSESSING'!B29</f>
        <v>I’m grateful to afford what I need and want within my means, bringing convenience, productivity, and enjoyment to myself (and dependents).</v>
      </c>
      <c r="G93" s="27">
        <f>'Step 1 ASSESSING'!D29</f>
        <v>0</v>
      </c>
      <c r="I93" s="4" t="s">
        <v>29</v>
      </c>
      <c r="K93" s="84">
        <f t="shared" si="16"/>
        <v>1.3750000000000001E-3</v>
      </c>
      <c r="L93" s="82">
        <f t="shared" si="17"/>
        <v>0</v>
      </c>
      <c r="M93" s="84">
        <f>$N$74/8</f>
        <v>2.2499999999999998E-3</v>
      </c>
      <c r="N93" s="82">
        <f>G93*M93</f>
        <v>0</v>
      </c>
      <c r="O93" s="84">
        <f t="shared" ref="O93" si="27">$P$74/12</f>
        <v>1.25E-3</v>
      </c>
      <c r="P93" s="82">
        <f>G93*O93</f>
        <v>0</v>
      </c>
      <c r="Q93" s="76">
        <f t="shared" si="21"/>
        <v>1.7999999999999999E-2</v>
      </c>
      <c r="R93" s="82">
        <f t="shared" si="22"/>
        <v>0</v>
      </c>
      <c r="S93" s="5"/>
      <c r="T93" s="82"/>
      <c r="U93" s="84">
        <f>$V$74/11</f>
        <v>4.5454545454545465E-4</v>
      </c>
      <c r="V93" s="82">
        <f>G93*U93</f>
        <v>0</v>
      </c>
      <c r="W93" s="84">
        <f t="shared" si="14"/>
        <v>1.1111111111111113E-3</v>
      </c>
      <c r="X93" s="82">
        <f t="shared" si="23"/>
        <v>0</v>
      </c>
      <c r="Y93" s="84">
        <f t="shared" si="15"/>
        <v>4.1666666666666675E-4</v>
      </c>
      <c r="Z93" s="82">
        <f t="shared" si="24"/>
        <v>0</v>
      </c>
      <c r="AA93" s="82"/>
      <c r="AB93" s="88" t="s">
        <v>61</v>
      </c>
      <c r="AC93" s="89">
        <f t="shared" si="26"/>
        <v>0.02</v>
      </c>
      <c r="AD93" s="90">
        <f t="shared" si="25"/>
        <v>0</v>
      </c>
      <c r="AE93" s="10"/>
      <c r="AK93"/>
      <c r="AL93"/>
      <c r="AM93"/>
      <c r="AN93"/>
      <c r="AO93"/>
    </row>
    <row r="94" spans="3:41">
      <c r="C94" s="29" t="str">
        <f>'Step 1 ASSESSING'!B30</f>
        <v>I allocate a portion of my income to charity and generosity, finding fulfillment in helping others and making a difference.</v>
      </c>
      <c r="G94" s="27">
        <f>'Step 1 ASSESSING'!D30</f>
        <v>0</v>
      </c>
      <c r="I94" s="4" t="s">
        <v>29</v>
      </c>
      <c r="K94" s="84">
        <f t="shared" si="16"/>
        <v>1.3750000000000001E-3</v>
      </c>
      <c r="L94" s="82">
        <f t="shared" si="17"/>
        <v>0</v>
      </c>
      <c r="M94" s="5"/>
      <c r="N94" s="82"/>
      <c r="O94" s="5"/>
      <c r="P94" s="82"/>
      <c r="Q94" s="76">
        <f t="shared" si="21"/>
        <v>1.7999999999999999E-2</v>
      </c>
      <c r="R94" s="82">
        <f t="shared" si="22"/>
        <v>0</v>
      </c>
      <c r="S94" s="5"/>
      <c r="T94" s="82"/>
      <c r="U94" s="84">
        <f>$V$74/11</f>
        <v>4.5454545454545465E-4</v>
      </c>
      <c r="V94" s="82">
        <f>G94*U94</f>
        <v>0</v>
      </c>
      <c r="W94" s="84">
        <f t="shared" si="14"/>
        <v>1.1111111111111113E-3</v>
      </c>
      <c r="X94" s="82">
        <f t="shared" si="23"/>
        <v>0</v>
      </c>
      <c r="Y94" s="84">
        <f t="shared" si="15"/>
        <v>4.1666666666666675E-4</v>
      </c>
      <c r="Z94" s="82">
        <f t="shared" si="24"/>
        <v>0</v>
      </c>
      <c r="AA94" s="82"/>
      <c r="AB94" s="91" t="s">
        <v>62</v>
      </c>
      <c r="AC94" s="92">
        <f t="shared" si="26"/>
        <v>0.02</v>
      </c>
      <c r="AD94" s="93">
        <f t="shared" si="25"/>
        <v>0</v>
      </c>
      <c r="AE94" s="10"/>
      <c r="AK94"/>
      <c r="AL94"/>
      <c r="AM94"/>
      <c r="AN94"/>
      <c r="AO94"/>
    </row>
    <row r="95" spans="3:41">
      <c r="C95" t="str">
        <f>'Step 1 ASSESSING'!B31</f>
        <v>I'm on track to achieving or have achieved financial independence, providing freedom and security.</v>
      </c>
      <c r="G95" s="27">
        <f>'Step 1 ASSESSING'!D31</f>
        <v>0</v>
      </c>
      <c r="I95" s="4" t="s">
        <v>29</v>
      </c>
      <c r="K95" s="84">
        <f t="shared" si="16"/>
        <v>1.3750000000000001E-3</v>
      </c>
      <c r="L95" s="82">
        <f t="shared" si="17"/>
        <v>0</v>
      </c>
      <c r="M95" s="5"/>
      <c r="N95" s="82"/>
      <c r="O95" s="84">
        <f t="shared" ref="O95" si="28">$P$74/12</f>
        <v>1.25E-3</v>
      </c>
      <c r="P95" s="82">
        <f>G95*O95</f>
        <v>0</v>
      </c>
      <c r="Q95" s="76">
        <f t="shared" si="21"/>
        <v>1.7999999999999999E-2</v>
      </c>
      <c r="R95" s="82">
        <f t="shared" si="22"/>
        <v>0</v>
      </c>
      <c r="S95" s="5"/>
      <c r="T95" s="82"/>
      <c r="U95" s="5"/>
      <c r="V95" s="82"/>
      <c r="W95" s="84">
        <f t="shared" si="14"/>
        <v>1.1111111111111113E-3</v>
      </c>
      <c r="X95" s="82">
        <f t="shared" si="23"/>
        <v>0</v>
      </c>
      <c r="Y95" s="84">
        <f t="shared" si="15"/>
        <v>4.1666666666666675E-4</v>
      </c>
      <c r="Z95" s="82">
        <f t="shared" si="24"/>
        <v>0</v>
      </c>
      <c r="AA95" s="82"/>
      <c r="AB95" s="88" t="s">
        <v>61</v>
      </c>
      <c r="AC95" s="89">
        <f t="shared" si="26"/>
        <v>0.02</v>
      </c>
      <c r="AD95" s="90">
        <f t="shared" si="25"/>
        <v>0</v>
      </c>
      <c r="AE95" s="10"/>
      <c r="AK95"/>
      <c r="AL95"/>
      <c r="AM95"/>
      <c r="AN95"/>
      <c r="AO95"/>
    </row>
    <row r="96" spans="3:41">
      <c r="G96" s="27"/>
      <c r="I96" s="4"/>
      <c r="K96" s="5"/>
      <c r="L96" s="82"/>
      <c r="M96" s="5"/>
      <c r="N96" s="82"/>
      <c r="O96" s="5"/>
      <c r="P96" s="82"/>
      <c r="Q96" s="5"/>
      <c r="R96" s="82"/>
      <c r="S96" s="5"/>
      <c r="T96" s="82"/>
      <c r="U96" s="5"/>
      <c r="V96" s="82"/>
      <c r="W96" s="5"/>
      <c r="X96" s="82"/>
      <c r="Y96" s="5"/>
      <c r="Z96" s="82"/>
      <c r="AA96" s="82"/>
      <c r="AB96" s="4"/>
      <c r="AC96" s="5"/>
      <c r="AD96" s="6"/>
      <c r="AE96" s="10"/>
      <c r="AK96"/>
      <c r="AL96"/>
      <c r="AM96"/>
      <c r="AN96"/>
      <c r="AO96"/>
    </row>
    <row r="97" spans="3:41">
      <c r="C97" t="str">
        <f>'Step 1 ASSESSING'!B32</f>
        <v>I maintain work-life harmony and effectively manage stress to keep it from impacting my personal life.</v>
      </c>
      <c r="G97" s="27">
        <f>'Step 1 ASSESSING'!D32</f>
        <v>0</v>
      </c>
      <c r="I97" s="4" t="s">
        <v>4</v>
      </c>
      <c r="K97" s="84">
        <f t="shared" si="16"/>
        <v>1.3750000000000001E-3</v>
      </c>
      <c r="L97" s="82">
        <f t="shared" si="17"/>
        <v>0</v>
      </c>
      <c r="M97" s="84">
        <f>$N$74/8</f>
        <v>2.2499999999999998E-3</v>
      </c>
      <c r="N97" s="82">
        <f>G97*M97</f>
        <v>0</v>
      </c>
      <c r="O97" s="84">
        <f t="shared" ref="O97" si="29">$P$74/12</f>
        <v>1.25E-3</v>
      </c>
      <c r="P97" s="82">
        <f>G97*O97</f>
        <v>0</v>
      </c>
      <c r="Q97" s="5"/>
      <c r="R97" s="82"/>
      <c r="S97" s="76">
        <f>$S$74/(COUNTA($I$97:$I$100))</f>
        <v>1.8000000000000002E-2</v>
      </c>
      <c r="T97" s="82">
        <f>G97*S97</f>
        <v>0</v>
      </c>
      <c r="U97" s="84">
        <f>$V$74/11</f>
        <v>4.5454545454545465E-4</v>
      </c>
      <c r="V97" s="82">
        <f>G97*U97</f>
        <v>0</v>
      </c>
      <c r="W97" s="84">
        <f t="shared" si="14"/>
        <v>1.1111111111111113E-3</v>
      </c>
      <c r="X97" s="82">
        <f>G97*W97</f>
        <v>0</v>
      </c>
      <c r="Y97" s="84">
        <f t="shared" si="15"/>
        <v>4.1666666666666675E-4</v>
      </c>
      <c r="Z97" s="82">
        <f>G97*Y97</f>
        <v>0</v>
      </c>
      <c r="AA97" s="82"/>
      <c r="AB97" s="91" t="s">
        <v>62</v>
      </c>
      <c r="AC97" s="92">
        <f>$S$71/4</f>
        <v>0.02</v>
      </c>
      <c r="AD97" s="93">
        <f>G97*AC97</f>
        <v>0</v>
      </c>
      <c r="AE97" s="10">
        <f>SUM(AD97:AD100)</f>
        <v>0</v>
      </c>
      <c r="AK97"/>
      <c r="AL97"/>
      <c r="AM97"/>
      <c r="AN97"/>
      <c r="AO97"/>
    </row>
    <row r="98" spans="3:41">
      <c r="C98" t="str">
        <f>'Step 1 ASSESSING'!B33</f>
        <v>I seek leadership advice and mentorship to guide my career planning and advancement.</v>
      </c>
      <c r="G98" s="27">
        <f>'Step 1 ASSESSING'!D33</f>
        <v>0</v>
      </c>
      <c r="I98" s="4" t="s">
        <v>4</v>
      </c>
      <c r="K98" s="5"/>
      <c r="L98" s="82"/>
      <c r="M98" s="5"/>
      <c r="N98" s="82"/>
      <c r="O98" s="5"/>
      <c r="P98" s="82"/>
      <c r="Q98" s="5"/>
      <c r="R98" s="82"/>
      <c r="S98" s="76">
        <f>$S$74/(COUNTA($I$97:$I$100))</f>
        <v>1.8000000000000002E-2</v>
      </c>
      <c r="T98" s="82">
        <f>G98*S98</f>
        <v>0</v>
      </c>
      <c r="U98" s="5"/>
      <c r="V98" s="82"/>
      <c r="W98" s="5"/>
      <c r="X98" s="82"/>
      <c r="Y98" s="84">
        <f t="shared" si="15"/>
        <v>4.1666666666666675E-4</v>
      </c>
      <c r="Z98" s="82">
        <f>G98*Y98</f>
        <v>0</v>
      </c>
      <c r="AA98" s="82"/>
      <c r="AB98" s="88" t="s">
        <v>61</v>
      </c>
      <c r="AC98" s="89">
        <f t="shared" ref="AC98:AC100" si="30">$S$71/4</f>
        <v>0.02</v>
      </c>
      <c r="AD98" s="90">
        <f>G98*AC98</f>
        <v>0</v>
      </c>
      <c r="AE98" s="10"/>
      <c r="AK98"/>
      <c r="AL98"/>
      <c r="AM98"/>
      <c r="AN98"/>
      <c r="AO98"/>
    </row>
    <row r="99" spans="3:41">
      <c r="C99" t="str">
        <f>'Step 1 ASSESSING'!B34</f>
        <v>I've achieved my major career goals, such as a role change, promotion, bonus, or salary increase, set within the last 12 months.</v>
      </c>
      <c r="G99" s="27">
        <f>'Step 1 ASSESSING'!D34</f>
        <v>0</v>
      </c>
      <c r="I99" s="4" t="s">
        <v>4</v>
      </c>
      <c r="K99" s="5"/>
      <c r="L99" s="82"/>
      <c r="M99" s="5"/>
      <c r="N99" s="82"/>
      <c r="O99" s="84">
        <f t="shared" ref="O99" si="31">$P$74/12</f>
        <v>1.25E-3</v>
      </c>
      <c r="P99" s="82">
        <f>G99*O99</f>
        <v>0</v>
      </c>
      <c r="Q99" s="84">
        <f t="shared" ref="Q99" si="32">$R$74/11</f>
        <v>1.090909090909091E-3</v>
      </c>
      <c r="R99" s="82">
        <f>G99*Q99</f>
        <v>0</v>
      </c>
      <c r="S99" s="76">
        <f>$S$74/(COUNTA($I$97:$I$100))</f>
        <v>1.8000000000000002E-2</v>
      </c>
      <c r="T99" s="82">
        <f>G99*S99</f>
        <v>0</v>
      </c>
      <c r="U99" s="5"/>
      <c r="V99" s="82"/>
      <c r="W99" s="5"/>
      <c r="X99" s="82"/>
      <c r="Y99" s="84">
        <f t="shared" si="15"/>
        <v>4.1666666666666675E-4</v>
      </c>
      <c r="Z99" s="82">
        <f>G99*Y99</f>
        <v>0</v>
      </c>
      <c r="AA99" s="82"/>
      <c r="AB99" s="88" t="s">
        <v>61</v>
      </c>
      <c r="AC99" s="89">
        <f t="shared" si="30"/>
        <v>0.02</v>
      </c>
      <c r="AD99" s="90">
        <f>G99*AC99</f>
        <v>0</v>
      </c>
      <c r="AE99" s="10"/>
      <c r="AK99"/>
      <c r="AL99"/>
      <c r="AM99"/>
      <c r="AN99"/>
      <c r="AO99"/>
    </row>
    <row r="100" spans="3:41">
      <c r="C100" t="str">
        <f>'Step 1 ASSESSING'!B35</f>
        <v>I feel accomplished and fulfilled in my career, reflected in completed projects, awards, recognitions, and positive feedbacks.</v>
      </c>
      <c r="G100" s="27">
        <f>'Step 1 ASSESSING'!D35</f>
        <v>0</v>
      </c>
      <c r="I100" s="4" t="s">
        <v>4</v>
      </c>
      <c r="K100" s="5"/>
      <c r="L100" s="82"/>
      <c r="M100" s="5"/>
      <c r="N100" s="82"/>
      <c r="O100" s="5"/>
      <c r="P100" s="82"/>
      <c r="Q100" s="5"/>
      <c r="R100" s="82"/>
      <c r="S100" s="76">
        <f>$S$74/(COUNTA($I$97:$I$100))</f>
        <v>1.8000000000000002E-2</v>
      </c>
      <c r="T100" s="82">
        <f>G100*S100</f>
        <v>0</v>
      </c>
      <c r="U100" s="5"/>
      <c r="V100" s="82"/>
      <c r="W100" s="5"/>
      <c r="X100" s="82"/>
      <c r="Y100" s="84">
        <f t="shared" si="15"/>
        <v>4.1666666666666675E-4</v>
      </c>
      <c r="Z100" s="82">
        <f>G100*Y100</f>
        <v>0</v>
      </c>
      <c r="AA100" s="82"/>
      <c r="AB100" s="91" t="s">
        <v>62</v>
      </c>
      <c r="AC100" s="92">
        <f t="shared" si="30"/>
        <v>0.02</v>
      </c>
      <c r="AD100" s="93">
        <f>G100*AC100</f>
        <v>0</v>
      </c>
      <c r="AE100" s="10"/>
      <c r="AK100"/>
      <c r="AL100"/>
      <c r="AM100"/>
      <c r="AN100"/>
      <c r="AO100"/>
    </row>
    <row r="101" spans="3:41">
      <c r="G101" s="27"/>
      <c r="I101" s="4"/>
      <c r="K101" s="5"/>
      <c r="L101" s="82"/>
      <c r="M101" s="5"/>
      <c r="N101" s="82"/>
      <c r="O101" s="5"/>
      <c r="P101" s="82"/>
      <c r="Q101" s="5"/>
      <c r="R101" s="82"/>
      <c r="S101" s="5"/>
      <c r="T101" s="82"/>
      <c r="U101" s="5"/>
      <c r="V101" s="82"/>
      <c r="W101" s="5"/>
      <c r="X101" s="82"/>
      <c r="Y101" s="5"/>
      <c r="Z101" s="82"/>
      <c r="AA101" s="82"/>
      <c r="AB101" s="4"/>
      <c r="AC101" s="5"/>
      <c r="AD101" s="6"/>
      <c r="AE101" s="10"/>
      <c r="AK101"/>
      <c r="AL101"/>
      <c r="AM101"/>
      <c r="AN101"/>
      <c r="AO101"/>
    </row>
    <row r="102" spans="3:41">
      <c r="C102" t="str">
        <f>'Step 1 ASSESSING'!B36</f>
        <v>I always plan my travels early and practically, allowing me to fully enjoy them without straining my finances and other priorities in life.</v>
      </c>
      <c r="G102" s="27">
        <f>'Step 1 ASSESSING'!D36</f>
        <v>0</v>
      </c>
      <c r="I102" s="4" t="s">
        <v>50</v>
      </c>
      <c r="K102" s="84">
        <f t="shared" ref="K102" si="33">$L$74/16</f>
        <v>1.3750000000000001E-3</v>
      </c>
      <c r="L102" s="82">
        <f t="shared" si="17"/>
        <v>0</v>
      </c>
      <c r="M102" s="84">
        <f>$N$74/8</f>
        <v>2.2499999999999998E-3</v>
      </c>
      <c r="N102" s="82">
        <f>G102*M102</f>
        <v>0</v>
      </c>
      <c r="O102" s="84">
        <f t="shared" ref="O102" si="34">$P$74/12</f>
        <v>1.25E-3</v>
      </c>
      <c r="P102" s="82">
        <f>G102*O102</f>
        <v>0</v>
      </c>
      <c r="Q102" s="5"/>
      <c r="R102" s="82"/>
      <c r="S102" s="5"/>
      <c r="T102" s="82"/>
      <c r="U102" s="76">
        <f>$U$74/COUNTA($I$102:$I$104)</f>
        <v>1.5000000000000001E-2</v>
      </c>
      <c r="V102" s="82">
        <f>G102*U102</f>
        <v>0</v>
      </c>
      <c r="W102" s="84">
        <f t="shared" ref="W102" si="35">$X$74/18</f>
        <v>1.1111111111111113E-3</v>
      </c>
      <c r="X102" s="82">
        <f>G102*W102</f>
        <v>0</v>
      </c>
      <c r="Y102" s="5"/>
      <c r="Z102" s="82"/>
      <c r="AA102" s="82"/>
      <c r="AB102" s="88" t="s">
        <v>61</v>
      </c>
      <c r="AC102" s="89">
        <f>$U$71/3</f>
        <v>1.6666666666666666E-2</v>
      </c>
      <c r="AD102" s="90">
        <f>G102*AC102</f>
        <v>0</v>
      </c>
      <c r="AE102" s="10">
        <f>SUM(AD102:AD104)</f>
        <v>0</v>
      </c>
      <c r="AK102"/>
      <c r="AL102"/>
      <c r="AM102"/>
      <c r="AN102"/>
      <c r="AO102"/>
    </row>
    <row r="103" spans="3:41">
      <c r="C103" t="str">
        <f>'Step 1 ASSESSING'!B37</f>
        <v>I try new activities at least once a month, whether spontaneously or from a bucket list, to fuel my creativity, curiosity, and competitiveness.</v>
      </c>
      <c r="G103" s="27">
        <f>'Step 1 ASSESSING'!D37</f>
        <v>0</v>
      </c>
      <c r="I103" s="4" t="s">
        <v>50</v>
      </c>
      <c r="K103" s="5"/>
      <c r="L103" s="82"/>
      <c r="M103" s="5"/>
      <c r="N103" s="82"/>
      <c r="O103" s="5"/>
      <c r="P103" s="82"/>
      <c r="Q103" s="5"/>
      <c r="R103" s="82"/>
      <c r="S103" s="5"/>
      <c r="T103" s="82"/>
      <c r="U103" s="76">
        <f>$U$74/COUNTA($I$102:$I$104)</f>
        <v>1.5000000000000001E-2</v>
      </c>
      <c r="V103" s="82">
        <f>G103*U103</f>
        <v>0</v>
      </c>
      <c r="W103" s="5"/>
      <c r="X103" s="82"/>
      <c r="Y103" s="5"/>
      <c r="Z103" s="82"/>
      <c r="AA103" s="82"/>
      <c r="AB103" s="85" t="s">
        <v>60</v>
      </c>
      <c r="AC103" s="86">
        <f t="shared" ref="AC103:AC104" si="36">$U$71/3</f>
        <v>1.6666666666666666E-2</v>
      </c>
      <c r="AD103" s="87">
        <f>G103*AC103</f>
        <v>0</v>
      </c>
      <c r="AE103" s="10"/>
      <c r="AK103"/>
      <c r="AL103"/>
      <c r="AM103"/>
      <c r="AN103"/>
      <c r="AO103"/>
    </row>
    <row r="104" spans="3:41">
      <c r="C104" t="str">
        <f>'Step 1 ASSESSING'!B38</f>
        <v>I feel fulfilled knowing that I'm giving back to the world through social and environmental advocacies or charitable activities.</v>
      </c>
      <c r="G104" s="27">
        <f>'Step 1 ASSESSING'!D38</f>
        <v>0</v>
      </c>
      <c r="I104" s="4" t="s">
        <v>50</v>
      </c>
      <c r="K104" s="84">
        <f t="shared" ref="K104" si="37">$L$74/16</f>
        <v>1.3750000000000001E-3</v>
      </c>
      <c r="L104" s="82">
        <f t="shared" si="17"/>
        <v>0</v>
      </c>
      <c r="M104" s="5"/>
      <c r="N104" s="82"/>
      <c r="O104" s="5"/>
      <c r="P104" s="82"/>
      <c r="Q104" s="5"/>
      <c r="R104" s="82"/>
      <c r="S104" s="5"/>
      <c r="T104" s="82"/>
      <c r="U104" s="76">
        <f>$U$74/COUNTA($I$102:$I$104)</f>
        <v>1.5000000000000001E-2</v>
      </c>
      <c r="V104" s="82">
        <f>G104*U104</f>
        <v>0</v>
      </c>
      <c r="W104" s="5"/>
      <c r="X104" s="82"/>
      <c r="Y104" s="84">
        <f t="shared" ref="Y104" si="38">$Z$74/24</f>
        <v>4.1666666666666675E-4</v>
      </c>
      <c r="Z104" s="82">
        <f>G104*Y104</f>
        <v>0</v>
      </c>
      <c r="AA104" s="82"/>
      <c r="AB104" s="91" t="s">
        <v>62</v>
      </c>
      <c r="AC104" s="92">
        <f t="shared" si="36"/>
        <v>1.6666666666666666E-2</v>
      </c>
      <c r="AD104" s="93">
        <f>G104*AC104</f>
        <v>0</v>
      </c>
      <c r="AE104" s="10"/>
      <c r="AK104"/>
      <c r="AL104"/>
      <c r="AM104"/>
      <c r="AN104"/>
      <c r="AO104"/>
    </row>
    <row r="105" spans="3:41">
      <c r="G105" s="27"/>
      <c r="I105" s="4"/>
      <c r="K105" s="5"/>
      <c r="L105" s="82"/>
      <c r="M105" s="5"/>
      <c r="N105" s="82"/>
      <c r="O105" s="5"/>
      <c r="P105" s="82"/>
      <c r="Q105" s="5"/>
      <c r="R105" s="82"/>
      <c r="S105" s="5"/>
      <c r="T105" s="82"/>
      <c r="U105" s="5"/>
      <c r="V105" s="82"/>
      <c r="W105" s="5"/>
      <c r="X105" s="82"/>
      <c r="Y105" s="5"/>
      <c r="Z105" s="82"/>
      <c r="AA105" s="82"/>
      <c r="AB105" s="4"/>
      <c r="AC105" s="5"/>
      <c r="AD105" s="6"/>
      <c r="AE105" s="10"/>
      <c r="AK105"/>
      <c r="AL105"/>
      <c r="AM105"/>
      <c r="AN105"/>
      <c r="AO105"/>
    </row>
    <row r="106" spans="3:41">
      <c r="C106" t="str">
        <f>'Step 1 ASSESSING'!B39</f>
        <v>I’m happy and content in my love life, actively investing in personal growth and nurturing my relationship with my partner.</v>
      </c>
      <c r="G106" s="27">
        <f>'Step 1 ASSESSING'!D39</f>
        <v>0</v>
      </c>
      <c r="I106" s="4" t="s">
        <v>30</v>
      </c>
      <c r="K106" s="84">
        <f t="shared" ref="K106:K108" si="39">$L$74/16</f>
        <v>1.3750000000000001E-3</v>
      </c>
      <c r="L106" s="82">
        <f t="shared" si="17"/>
        <v>0</v>
      </c>
      <c r="M106" s="5"/>
      <c r="N106" s="82"/>
      <c r="O106" s="5"/>
      <c r="P106" s="82"/>
      <c r="Q106" s="5"/>
      <c r="R106" s="82"/>
      <c r="S106" s="5"/>
      <c r="T106" s="82"/>
      <c r="U106" s="5"/>
      <c r="V106" s="82"/>
      <c r="W106" s="76">
        <f>$W$74/COUNTA($I$106:$I$108)</f>
        <v>6.0000000000000005E-2</v>
      </c>
      <c r="X106" s="82">
        <f>G106*W106</f>
        <v>0</v>
      </c>
      <c r="Y106" s="84">
        <f t="shared" ref="Y106:Y108" si="40">$Z$74/24</f>
        <v>4.1666666666666675E-4</v>
      </c>
      <c r="Z106" s="82">
        <f>G106*Y106</f>
        <v>0</v>
      </c>
      <c r="AA106" s="82"/>
      <c r="AB106" s="91" t="s">
        <v>62</v>
      </c>
      <c r="AC106" s="92">
        <f>$W$71/3</f>
        <v>6.6666666666666666E-2</v>
      </c>
      <c r="AD106" s="93">
        <f>G106*AC106</f>
        <v>0</v>
      </c>
      <c r="AE106" s="10">
        <f>SUM(AD106:AD108)</f>
        <v>0</v>
      </c>
      <c r="AK106"/>
      <c r="AL106"/>
      <c r="AM106"/>
      <c r="AN106"/>
      <c r="AO106"/>
    </row>
    <row r="107" spans="3:41">
      <c r="C107" t="str">
        <f>'Step 1 ASSESSING'!B40</f>
        <v>I cultivate and sustain meaningful, healthy relationships with my family and friends.</v>
      </c>
      <c r="G107" s="27">
        <f>'Step 1 ASSESSING'!D40</f>
        <v>0</v>
      </c>
      <c r="I107" s="4" t="s">
        <v>30</v>
      </c>
      <c r="K107" s="84">
        <f t="shared" si="39"/>
        <v>1.3750000000000001E-3</v>
      </c>
      <c r="L107" s="82">
        <f t="shared" si="17"/>
        <v>0</v>
      </c>
      <c r="M107" s="5"/>
      <c r="N107" s="82"/>
      <c r="O107" s="5"/>
      <c r="P107" s="82"/>
      <c r="Q107" s="5"/>
      <c r="R107" s="82"/>
      <c r="S107" s="5"/>
      <c r="T107" s="82"/>
      <c r="U107" s="5"/>
      <c r="V107" s="82"/>
      <c r="W107" s="76">
        <f>$W$74/COUNTA($I$106:$I$108)</f>
        <v>6.0000000000000005E-2</v>
      </c>
      <c r="X107" s="82">
        <f>G107*W107</f>
        <v>0</v>
      </c>
      <c r="Y107" s="84">
        <f t="shared" si="40"/>
        <v>4.1666666666666675E-4</v>
      </c>
      <c r="Z107" s="82">
        <f>G107*Y107</f>
        <v>0</v>
      </c>
      <c r="AA107" s="82"/>
      <c r="AB107" s="91" t="s">
        <v>62</v>
      </c>
      <c r="AC107" s="92">
        <f t="shared" ref="AC107:AC108" si="41">$W$71/3</f>
        <v>6.6666666666666666E-2</v>
      </c>
      <c r="AD107" s="93">
        <f>G107*AC107</f>
        <v>0</v>
      </c>
      <c r="AE107" s="10"/>
      <c r="AK107"/>
      <c r="AL107"/>
      <c r="AM107"/>
      <c r="AN107"/>
      <c r="AO107"/>
    </row>
    <row r="108" spans="3:41">
      <c r="C108" t="str">
        <f>'Step 1 ASSESSING'!B41</f>
        <v>I actively participate in social activities and connect with communities of like-minded individuals.</v>
      </c>
      <c r="G108" s="27">
        <f>'Step 1 ASSESSING'!D41</f>
        <v>0</v>
      </c>
      <c r="I108" s="4" t="s">
        <v>30</v>
      </c>
      <c r="K108" s="84">
        <f t="shared" si="39"/>
        <v>1.3750000000000001E-3</v>
      </c>
      <c r="L108" s="82">
        <f t="shared" si="17"/>
        <v>0</v>
      </c>
      <c r="M108" s="5"/>
      <c r="N108" s="82"/>
      <c r="O108" s="5"/>
      <c r="P108" s="82"/>
      <c r="Q108" s="5"/>
      <c r="R108" s="82"/>
      <c r="S108" s="84">
        <f>$T$74/9</f>
        <v>8.8888888888888893E-4</v>
      </c>
      <c r="T108" s="82">
        <f>G108*S108</f>
        <v>0</v>
      </c>
      <c r="U108" s="5"/>
      <c r="V108" s="82"/>
      <c r="W108" s="76">
        <f>$W$74/COUNTA($I$106:$I$108)</f>
        <v>6.0000000000000005E-2</v>
      </c>
      <c r="X108" s="82">
        <f>G108*W108</f>
        <v>0</v>
      </c>
      <c r="Y108" s="84">
        <f t="shared" si="40"/>
        <v>4.1666666666666675E-4</v>
      </c>
      <c r="Z108" s="82">
        <f>G108*Y108</f>
        <v>0</v>
      </c>
      <c r="AA108" s="82"/>
      <c r="AB108" s="91" t="s">
        <v>62</v>
      </c>
      <c r="AC108" s="92">
        <f t="shared" si="41"/>
        <v>6.6666666666666666E-2</v>
      </c>
      <c r="AD108" s="93">
        <f>G108*AC108</f>
        <v>0</v>
      </c>
      <c r="AE108" s="10"/>
      <c r="AK108"/>
      <c r="AL108"/>
      <c r="AM108"/>
      <c r="AN108"/>
      <c r="AO108"/>
    </row>
    <row r="109" spans="3:41">
      <c r="G109" s="27"/>
      <c r="I109" s="4"/>
      <c r="K109" s="5"/>
      <c r="L109" s="82"/>
      <c r="M109" s="5"/>
      <c r="N109" s="82"/>
      <c r="O109" s="5"/>
      <c r="P109" s="82"/>
      <c r="Q109" s="5"/>
      <c r="R109" s="82"/>
      <c r="S109" s="5"/>
      <c r="T109" s="82"/>
      <c r="U109" s="5"/>
      <c r="V109" s="82"/>
      <c r="W109" s="5"/>
      <c r="X109" s="82"/>
      <c r="Y109" s="5"/>
      <c r="Z109" s="82"/>
      <c r="AA109" s="82"/>
      <c r="AB109" s="4"/>
      <c r="AC109" s="5"/>
      <c r="AD109" s="6"/>
      <c r="AE109" s="10"/>
      <c r="AK109"/>
      <c r="AL109"/>
      <c r="AM109"/>
      <c r="AN109"/>
      <c r="AO109"/>
    </row>
    <row r="110" spans="3:41">
      <c r="C110" t="str">
        <f>'Step 1 ASSESSING'!B42</f>
        <v>I challenge myself to bring my business ideas to life, embracing the growth that comes with developing them, regardless of the outcome.</v>
      </c>
      <c r="G110" s="27">
        <f>'Step 1 ASSESSING'!D42</f>
        <v>0</v>
      </c>
      <c r="I110" s="4" t="s">
        <v>5</v>
      </c>
      <c r="K110" s="5"/>
      <c r="L110" s="82"/>
      <c r="M110" s="5"/>
      <c r="N110" s="82"/>
      <c r="O110" s="5"/>
      <c r="P110" s="82"/>
      <c r="Q110" s="5"/>
      <c r="R110" s="82"/>
      <c r="S110" s="5"/>
      <c r="T110" s="82"/>
      <c r="U110" s="5"/>
      <c r="V110" s="82"/>
      <c r="W110" s="5"/>
      <c r="X110" s="82"/>
      <c r="Y110" s="76">
        <f>$Y$74/COUNTA($I$110:$I$112)</f>
        <v>3.0000000000000002E-2</v>
      </c>
      <c r="Z110" s="82">
        <f>G110*Y110</f>
        <v>0</v>
      </c>
      <c r="AA110" s="82"/>
      <c r="AB110" s="88" t="s">
        <v>61</v>
      </c>
      <c r="AC110" s="89">
        <f>$Y$71/3</f>
        <v>3.3333333333333333E-2</v>
      </c>
      <c r="AD110" s="90">
        <f>G110*AC110</f>
        <v>0</v>
      </c>
      <c r="AE110" s="10">
        <f>SUM(AD110:AD112)</f>
        <v>0</v>
      </c>
      <c r="AK110"/>
      <c r="AL110"/>
      <c r="AM110"/>
      <c r="AN110"/>
      <c r="AO110"/>
    </row>
    <row r="111" spans="3:41">
      <c r="C111" t="str">
        <f>'Step 1 ASSESSING'!B43</f>
        <v>I am proud of my business' achievements over the past 6-12 months and its positive contributions to the economy, society, and environment.</v>
      </c>
      <c r="G111" s="27">
        <f>'Step 1 ASSESSING'!D43</f>
        <v>0</v>
      </c>
      <c r="I111" s="4" t="s">
        <v>5</v>
      </c>
      <c r="K111" s="5"/>
      <c r="L111" s="82"/>
      <c r="M111" s="5"/>
      <c r="N111" s="82"/>
      <c r="O111" s="5"/>
      <c r="P111" s="82"/>
      <c r="Q111" s="5"/>
      <c r="R111" s="82"/>
      <c r="S111" s="5"/>
      <c r="T111" s="82"/>
      <c r="U111" s="5"/>
      <c r="V111" s="82"/>
      <c r="W111" s="5"/>
      <c r="X111" s="82"/>
      <c r="Y111" s="76">
        <f>$Y$74/COUNTA($I$110:$I$112)</f>
        <v>3.0000000000000002E-2</v>
      </c>
      <c r="Z111" s="82">
        <f>G111*Y111</f>
        <v>0</v>
      </c>
      <c r="AA111" s="82"/>
      <c r="AB111" s="88" t="s">
        <v>61</v>
      </c>
      <c r="AC111" s="89">
        <f t="shared" ref="AC111:AC112" si="42">$Y$71/3</f>
        <v>3.3333333333333333E-2</v>
      </c>
      <c r="AD111" s="90">
        <f>G111*AC111</f>
        <v>0</v>
      </c>
      <c r="AE111" s="10"/>
      <c r="AK111"/>
      <c r="AL111"/>
      <c r="AM111"/>
      <c r="AN111"/>
      <c r="AO111"/>
    </row>
    <row r="112" spans="3:41">
      <c r="C112" s="29" t="str">
        <f>'Step 1 ASSESSING'!B44</f>
        <v>I've increased my passive or recurring income compared to 6-12 months ago, bringing me closer to financial sustainability.</v>
      </c>
      <c r="G112" s="27">
        <f>'Step 1 ASSESSING'!D44</f>
        <v>0</v>
      </c>
      <c r="I112" s="4" t="s">
        <v>5</v>
      </c>
      <c r="K112" s="84">
        <f t="shared" ref="K112" si="43">$L$74/16</f>
        <v>1.3750000000000001E-3</v>
      </c>
      <c r="L112" s="82">
        <f t="shared" ref="L112" si="44">G112*K112</f>
        <v>0</v>
      </c>
      <c r="M112" s="5"/>
      <c r="N112" s="82"/>
      <c r="O112" s="84">
        <f t="shared" ref="O112" si="45">$P$74/12</f>
        <v>1.25E-3</v>
      </c>
      <c r="P112" s="82">
        <f>G112*O112</f>
        <v>0</v>
      </c>
      <c r="Q112" s="84">
        <f t="shared" ref="Q112" si="46">$R$74/11</f>
        <v>1.090909090909091E-3</v>
      </c>
      <c r="R112" s="82">
        <f>G112*Q112</f>
        <v>0</v>
      </c>
      <c r="S112" s="5"/>
      <c r="T112" s="82"/>
      <c r="U112" s="84">
        <f>$V$74/11</f>
        <v>4.5454545454545465E-4</v>
      </c>
      <c r="V112" s="82">
        <f>G112*U112</f>
        <v>0</v>
      </c>
      <c r="W112" s="84">
        <f t="shared" ref="W112" si="47">$X$74/18</f>
        <v>1.1111111111111113E-3</v>
      </c>
      <c r="X112" s="82">
        <f>G112*W112</f>
        <v>0</v>
      </c>
      <c r="Y112" s="76">
        <f>$Y$74/COUNTA($I$110:$I$112)</f>
        <v>3.0000000000000002E-2</v>
      </c>
      <c r="Z112" s="82">
        <f>G112*Y112</f>
        <v>0</v>
      </c>
      <c r="AA112" s="82"/>
      <c r="AB112" s="88" t="s">
        <v>61</v>
      </c>
      <c r="AC112" s="89">
        <f t="shared" si="42"/>
        <v>3.3333333333333333E-2</v>
      </c>
      <c r="AD112" s="90">
        <f>G112*AC112</f>
        <v>0</v>
      </c>
      <c r="AE112" s="10"/>
      <c r="AK112"/>
      <c r="AL112"/>
      <c r="AM112"/>
      <c r="AN112"/>
      <c r="AO112"/>
    </row>
    <row r="113" spans="11:41">
      <c r="K113" s="75">
        <f>SUM(K76:K112)</f>
        <v>0.21999999999999981</v>
      </c>
      <c r="L113" s="83">
        <f>SUM(L76:L112)</f>
        <v>0</v>
      </c>
      <c r="M113" s="75">
        <f t="shared" ref="M113:Y113" si="48">SUM(M76:M112)</f>
        <v>0.18</v>
      </c>
      <c r="N113" s="83">
        <f>SUM(N76:N112)</f>
        <v>0</v>
      </c>
      <c r="O113" s="75">
        <f t="shared" si="48"/>
        <v>0.15000000000000002</v>
      </c>
      <c r="P113" s="83">
        <f>SUM(P76:P112)</f>
        <v>0</v>
      </c>
      <c r="Q113" s="75">
        <f t="shared" si="48"/>
        <v>0.12</v>
      </c>
      <c r="R113" s="83">
        <f>SUM(R76:R112)</f>
        <v>0</v>
      </c>
      <c r="S113" s="75">
        <f t="shared" si="48"/>
        <v>0.08</v>
      </c>
      <c r="T113" s="83">
        <f>SUM(T76:T112)</f>
        <v>0</v>
      </c>
      <c r="U113" s="75">
        <f t="shared" si="48"/>
        <v>5.000000000000001E-2</v>
      </c>
      <c r="V113" s="83">
        <f>SUM(V76:V112)</f>
        <v>0</v>
      </c>
      <c r="W113" s="75">
        <f t="shared" si="48"/>
        <v>0.2</v>
      </c>
      <c r="X113" s="83">
        <f>SUM(X76:X112)</f>
        <v>0</v>
      </c>
      <c r="Y113" s="75">
        <f t="shared" si="48"/>
        <v>0.1</v>
      </c>
      <c r="Z113" s="83">
        <f>SUM(Z76:Z112)</f>
        <v>0</v>
      </c>
      <c r="AA113" s="83"/>
      <c r="AB113" s="83"/>
      <c r="AC113" s="83"/>
      <c r="AK113"/>
      <c r="AL113"/>
      <c r="AM113"/>
      <c r="AN113"/>
      <c r="AO113"/>
    </row>
    <row r="114" spans="11:41">
      <c r="K114" s="77"/>
      <c r="M114" s="77"/>
      <c r="O114" s="77"/>
      <c r="Q114" s="77"/>
      <c r="S114" s="77"/>
      <c r="U114" s="77"/>
      <c r="W114" s="77"/>
      <c r="Y114" s="77"/>
      <c r="AK114"/>
      <c r="AL114"/>
      <c r="AM114"/>
      <c r="AN114"/>
      <c r="AO114"/>
    </row>
    <row r="115" spans="11:41">
      <c r="AK115"/>
      <c r="AL115"/>
      <c r="AM115"/>
      <c r="AN115"/>
      <c r="AO115"/>
    </row>
    <row r="116" spans="11:41">
      <c r="AK116"/>
      <c r="AL116"/>
      <c r="AM116"/>
      <c r="AN116"/>
      <c r="AO116"/>
    </row>
    <row r="117" spans="11:41">
      <c r="AK117"/>
      <c r="AL117"/>
      <c r="AM117"/>
      <c r="AN117"/>
      <c r="AO117"/>
    </row>
    <row r="118" spans="11:41">
      <c r="AK118"/>
      <c r="AL118"/>
      <c r="AM118"/>
      <c r="AN118"/>
      <c r="AO118"/>
    </row>
    <row r="119" spans="11:41">
      <c r="AK119"/>
      <c r="AL119"/>
      <c r="AM119"/>
      <c r="AN119"/>
      <c r="AO119"/>
    </row>
    <row r="120" spans="11:41">
      <c r="AK120"/>
      <c r="AL120"/>
      <c r="AM120"/>
      <c r="AN120"/>
      <c r="AO120"/>
    </row>
    <row r="121" spans="11:41">
      <c r="AK121"/>
      <c r="AL121"/>
      <c r="AM121"/>
      <c r="AN121"/>
      <c r="AO121"/>
    </row>
    <row r="122" spans="11:41">
      <c r="AK122"/>
      <c r="AL122"/>
      <c r="AM122"/>
      <c r="AN122"/>
      <c r="AO122"/>
    </row>
    <row r="123" spans="11:41">
      <c r="AK123"/>
      <c r="AL123"/>
      <c r="AM123"/>
      <c r="AN123"/>
      <c r="AO123"/>
    </row>
    <row r="124" spans="11:41">
      <c r="AK124"/>
      <c r="AL124"/>
      <c r="AM124"/>
      <c r="AN124"/>
      <c r="AO124"/>
    </row>
    <row r="125" spans="11:41">
      <c r="AK125"/>
      <c r="AL125"/>
      <c r="AM125"/>
      <c r="AN125"/>
      <c r="AO125"/>
    </row>
    <row r="126" spans="11:41">
      <c r="AK126"/>
      <c r="AL126"/>
      <c r="AM126"/>
      <c r="AN126"/>
      <c r="AO126"/>
    </row>
    <row r="127" spans="11:41">
      <c r="AK127"/>
      <c r="AL127"/>
      <c r="AM127"/>
      <c r="AN127"/>
      <c r="AO127"/>
    </row>
    <row r="128" spans="11:41">
      <c r="AK128"/>
      <c r="AL128"/>
      <c r="AM128"/>
      <c r="AN128"/>
      <c r="AO128"/>
    </row>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sheetData>
  <mergeCells count="27">
    <mergeCell ref="AD74:AE74"/>
    <mergeCell ref="M71:N71"/>
    <mergeCell ref="O71:P71"/>
    <mergeCell ref="K69:L69"/>
    <mergeCell ref="M69:N69"/>
    <mergeCell ref="O69:P69"/>
    <mergeCell ref="Q69:R69"/>
    <mergeCell ref="S69:T69"/>
    <mergeCell ref="U69:V69"/>
    <mergeCell ref="W69:X69"/>
    <mergeCell ref="Y69:Z69"/>
    <mergeCell ref="Q71:R71"/>
    <mergeCell ref="S71:T71"/>
    <mergeCell ref="U71:V71"/>
    <mergeCell ref="W71:X71"/>
    <mergeCell ref="Y71:Z71"/>
    <mergeCell ref="M54:N54"/>
    <mergeCell ref="O54:P54"/>
    <mergeCell ref="K71:L71"/>
    <mergeCell ref="Y70:Z70"/>
    <mergeCell ref="K70:L70"/>
    <mergeCell ref="M70:N70"/>
    <mergeCell ref="O70:P70"/>
    <mergeCell ref="Q70:R70"/>
    <mergeCell ref="S70:T70"/>
    <mergeCell ref="U70:V70"/>
    <mergeCell ref="W70:X70"/>
  </mergeCells>
  <phoneticPr fontId="8" type="noConversion"/>
  <pageMargins left="0.7" right="0.7" top="0.75" bottom="0.75" header="0.3" footer="0.3"/>
  <tableParts count="16">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49F59C2-3490-4E59-9F3B-8F4B77B53E9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22</vt:i4>
      </vt:variant>
    </vt:vector>
  </HeadingPairs>
  <TitlesOfParts>
    <vt:vector size="28" baseType="lpstr">
      <vt:lpstr>INTRODUCTION</vt:lpstr>
      <vt:lpstr>DASHBOARD</vt:lpstr>
      <vt:lpstr>Step 1 ASSESSING</vt:lpstr>
      <vt:lpstr>Step 2 KNOWING</vt:lpstr>
      <vt:lpstr>Step 3 SETTING + Step 4 DOING</vt:lpstr>
      <vt:lpstr>MY PERSU GOALS ROADMAP</vt:lpstr>
      <vt:lpstr>Avocation</vt:lpstr>
      <vt:lpstr>Career</vt:lpstr>
      <vt:lpstr>Education</vt:lpstr>
      <vt:lpstr>Entrepreneurship</vt:lpstr>
      <vt:lpstr>Finance</vt:lpstr>
      <vt:lpstr>Importance</vt:lpstr>
      <vt:lpstr>Intervals</vt:lpstr>
      <vt:lpstr>Lifestyle</vt:lpstr>
      <vt:lpstr>Message</vt:lpstr>
      <vt:lpstr>Outcome</vt:lpstr>
      <vt:lpstr>DASHBOARD!Print_Area</vt:lpstr>
      <vt:lpstr>INTRODUCTION!Print_Area</vt:lpstr>
      <vt:lpstr>'MY PERSU GOALS ROADMAP'!Print_Area</vt:lpstr>
      <vt:lpstr>'Step 1 ASSESSING'!Print_Area</vt:lpstr>
      <vt:lpstr>'Step 2 KNOWING'!Print_Area</vt:lpstr>
      <vt:lpstr>'Step 3 SETTING + Step 4 DOING'!Print_Area</vt:lpstr>
      <vt:lpstr>'MY PERSU GOALS ROADMAP'!Print_Titles</vt:lpstr>
      <vt:lpstr>Relationships</vt:lpstr>
      <vt:lpstr>Spirituality</vt:lpstr>
      <vt:lpstr>Themes</vt:lpstr>
      <vt:lpstr>Type</vt:lpstr>
      <vt:lpstr>WOW__YOU_VE_EXCEEDED_THE_TARGET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Paul Peteza</dc:creator>
  <cp:lastModifiedBy>Jean Paul Peteza</cp:lastModifiedBy>
  <cp:lastPrinted>2025-03-13T21:16:03Z</cp:lastPrinted>
  <dcterms:created xsi:type="dcterms:W3CDTF">2022-12-30T11:37:14Z</dcterms:created>
  <dcterms:modified xsi:type="dcterms:W3CDTF">2025-07-06T13:07:29Z</dcterms:modified>
</cp:coreProperties>
</file>